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 firstSheet="1" activeTab="1"/>
  </bookViews>
  <sheets>
    <sheet name="Foglio3" sheetId="3" state="hidden" r:id="rId1"/>
    <sheet name="SAUCONY KIDS" sheetId="4" r:id="rId2"/>
    <sheet name="SAUCONY BABY" sheetId="5" r:id="rId3"/>
  </sheets>
  <definedNames>
    <definedName name="_xlnm._FilterDatabase" localSheetId="0" hidden="1">Foglio3!$B$2:$AL$85</definedName>
    <definedName name="_xlnm._FilterDatabase" localSheetId="1" hidden="1">'SAUCONY KIDS'!$B$2:$AC$53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W12" i="5" l="1"/>
  <c r="S4" i="5"/>
  <c r="U4" i="5" s="1"/>
  <c r="S5" i="5"/>
  <c r="U5" i="5" s="1"/>
  <c r="S6" i="5"/>
  <c r="U6" i="5" s="1"/>
  <c r="S7" i="5"/>
  <c r="W7" i="5" s="1"/>
  <c r="S8" i="5"/>
  <c r="U8" i="5" s="1"/>
  <c r="S9" i="5"/>
  <c r="U9" i="5" s="1"/>
  <c r="S10" i="5"/>
  <c r="S11" i="5"/>
  <c r="W11" i="5" s="1"/>
  <c r="S12" i="5"/>
  <c r="U12" i="5" s="1"/>
  <c r="S13" i="5"/>
  <c r="U13" i="5" s="1"/>
  <c r="S14" i="5"/>
  <c r="U14" i="5" s="1"/>
  <c r="S15" i="5"/>
  <c r="U15" i="5" s="1"/>
  <c r="S16" i="5"/>
  <c r="U16" i="5" s="1"/>
  <c r="S3" i="5"/>
  <c r="W3" i="5" s="1"/>
  <c r="W15" i="5" l="1"/>
  <c r="W9" i="5"/>
  <c r="AG9" i="5" s="1"/>
  <c r="W14" i="5"/>
  <c r="W8" i="5"/>
  <c r="AG8" i="5" s="1"/>
  <c r="W13" i="5"/>
  <c r="S1" i="5"/>
  <c r="U7" i="5"/>
  <c r="W6" i="5"/>
  <c r="AG6" i="5" s="1"/>
  <c r="AK6" i="5" s="1"/>
  <c r="AG7" i="5"/>
  <c r="AK7" i="5" s="1"/>
  <c r="U3" i="5"/>
  <c r="W5" i="5"/>
  <c r="AG5" i="5" s="1"/>
  <c r="U11" i="5"/>
  <c r="AG11" i="5" s="1"/>
  <c r="W16" i="5"/>
  <c r="AG16" i="5" s="1"/>
  <c r="W10" i="5"/>
  <c r="AG10" i="5" s="1"/>
  <c r="AK10" i="5" s="1"/>
  <c r="W4" i="5"/>
  <c r="U10" i="5"/>
  <c r="AG12" i="5"/>
  <c r="AK12" i="5" s="1"/>
  <c r="AG15" i="5"/>
  <c r="AK15" i="5" s="1"/>
  <c r="AG14" i="5"/>
  <c r="AK14" i="5" s="1"/>
  <c r="AG13" i="5"/>
  <c r="AK13" i="5" s="1"/>
  <c r="AK9" i="5" l="1"/>
  <c r="AI9" i="5"/>
  <c r="AK8" i="5"/>
  <c r="AI8" i="5"/>
  <c r="AG3" i="5"/>
  <c r="AK3" i="5" s="1"/>
  <c r="U1" i="5"/>
  <c r="AI7" i="5"/>
  <c r="AI12" i="5"/>
  <c r="AG4" i="5"/>
  <c r="W1" i="5"/>
  <c r="AK4" i="5"/>
  <c r="AI4" i="5"/>
  <c r="AK16" i="5"/>
  <c r="AI16" i="5"/>
  <c r="AK11" i="5"/>
  <c r="AI11" i="5"/>
  <c r="AK5" i="5"/>
  <c r="AI5" i="5"/>
  <c r="AI10" i="5"/>
  <c r="AI6" i="5"/>
  <c r="AI13" i="5"/>
  <c r="AI3" i="5"/>
  <c r="AI15" i="5"/>
  <c r="AI14" i="5"/>
  <c r="H4" i="3" l="1"/>
  <c r="I4" i="3"/>
  <c r="J4" i="3"/>
  <c r="K4" i="3"/>
  <c r="L4" i="3"/>
  <c r="M4" i="3"/>
  <c r="N4" i="3"/>
  <c r="O4" i="3"/>
  <c r="P4" i="3"/>
  <c r="Q4" i="3"/>
  <c r="R4" i="3"/>
  <c r="S4" i="3"/>
  <c r="T4" i="3"/>
  <c r="U4" i="3"/>
  <c r="V4" i="3"/>
  <c r="W4" i="3"/>
  <c r="X4" i="3"/>
  <c r="Y4" i="3"/>
  <c r="Z4" i="3"/>
  <c r="AA4" i="3"/>
  <c r="AB4" i="3"/>
  <c r="AC4" i="3"/>
  <c r="AD4" i="3"/>
  <c r="AE4" i="3"/>
  <c r="AF4" i="3"/>
  <c r="AG4" i="3"/>
  <c r="H5" i="3"/>
  <c r="AH5" i="3" s="1"/>
  <c r="AL5" i="3" s="1"/>
  <c r="I5" i="3"/>
  <c r="J5" i="3"/>
  <c r="K5" i="3"/>
  <c r="L5" i="3"/>
  <c r="M5" i="3"/>
  <c r="N5" i="3"/>
  <c r="O5" i="3"/>
  <c r="P5" i="3"/>
  <c r="Q5" i="3"/>
  <c r="R5" i="3"/>
  <c r="S5" i="3"/>
  <c r="T5" i="3"/>
  <c r="U5" i="3"/>
  <c r="V5" i="3"/>
  <c r="W5" i="3"/>
  <c r="X5" i="3"/>
  <c r="Y5" i="3"/>
  <c r="Z5" i="3"/>
  <c r="AA5" i="3"/>
  <c r="AB5" i="3"/>
  <c r="AC5" i="3"/>
  <c r="AD5" i="3"/>
  <c r="AE5" i="3"/>
  <c r="AF5" i="3"/>
  <c r="AG5" i="3"/>
  <c r="H6" i="3"/>
  <c r="I6" i="3"/>
  <c r="J6" i="3"/>
  <c r="K6" i="3"/>
  <c r="L6" i="3"/>
  <c r="M6" i="3"/>
  <c r="N6" i="3"/>
  <c r="O6" i="3"/>
  <c r="P6" i="3"/>
  <c r="Q6" i="3"/>
  <c r="R6" i="3"/>
  <c r="S6" i="3"/>
  <c r="T6" i="3"/>
  <c r="U6" i="3"/>
  <c r="V6" i="3"/>
  <c r="W6" i="3"/>
  <c r="X6" i="3"/>
  <c r="Y6" i="3"/>
  <c r="Z6" i="3"/>
  <c r="AA6" i="3"/>
  <c r="AB6" i="3"/>
  <c r="AC6" i="3"/>
  <c r="AD6" i="3"/>
  <c r="AE6" i="3"/>
  <c r="AF6" i="3"/>
  <c r="AG6" i="3"/>
  <c r="H7" i="3"/>
  <c r="I7" i="3"/>
  <c r="J7" i="3"/>
  <c r="K7" i="3"/>
  <c r="L7" i="3"/>
  <c r="M7" i="3"/>
  <c r="N7" i="3"/>
  <c r="O7" i="3"/>
  <c r="P7" i="3"/>
  <c r="Q7" i="3"/>
  <c r="R7" i="3"/>
  <c r="S7" i="3"/>
  <c r="T7" i="3"/>
  <c r="U7" i="3"/>
  <c r="V7" i="3"/>
  <c r="W7" i="3"/>
  <c r="X7" i="3"/>
  <c r="Y7" i="3"/>
  <c r="Z7" i="3"/>
  <c r="AA7" i="3"/>
  <c r="AB7" i="3"/>
  <c r="AC7" i="3"/>
  <c r="AD7" i="3"/>
  <c r="AE7" i="3"/>
  <c r="AF7" i="3"/>
  <c r="AG7" i="3"/>
  <c r="H8" i="3"/>
  <c r="AH8" i="3" s="1"/>
  <c r="I8" i="3"/>
  <c r="J8" i="3"/>
  <c r="K8" i="3"/>
  <c r="L8" i="3"/>
  <c r="M8" i="3"/>
  <c r="N8" i="3"/>
  <c r="O8" i="3"/>
  <c r="P8" i="3"/>
  <c r="Q8" i="3"/>
  <c r="R8" i="3"/>
  <c r="S8" i="3"/>
  <c r="T8" i="3"/>
  <c r="U8" i="3"/>
  <c r="V8" i="3"/>
  <c r="W8" i="3"/>
  <c r="X8" i="3"/>
  <c r="Y8" i="3"/>
  <c r="Z8" i="3"/>
  <c r="AA8" i="3"/>
  <c r="AB8" i="3"/>
  <c r="AC8" i="3"/>
  <c r="AD8" i="3"/>
  <c r="AE8" i="3"/>
  <c r="AF8" i="3"/>
  <c r="AG8" i="3"/>
  <c r="H9" i="3"/>
  <c r="I9" i="3"/>
  <c r="J9" i="3"/>
  <c r="K9" i="3"/>
  <c r="L9" i="3"/>
  <c r="M9" i="3"/>
  <c r="N9" i="3"/>
  <c r="O9" i="3"/>
  <c r="P9" i="3"/>
  <c r="Q9" i="3"/>
  <c r="R9" i="3"/>
  <c r="S9" i="3"/>
  <c r="T9" i="3"/>
  <c r="U9" i="3"/>
  <c r="V9" i="3"/>
  <c r="W9" i="3"/>
  <c r="X9" i="3"/>
  <c r="Y9" i="3"/>
  <c r="Z9" i="3"/>
  <c r="AA9" i="3"/>
  <c r="AB9" i="3"/>
  <c r="AC9" i="3"/>
  <c r="AD9" i="3"/>
  <c r="AE9" i="3"/>
  <c r="AF9" i="3"/>
  <c r="AG9" i="3"/>
  <c r="H10" i="3"/>
  <c r="I10" i="3"/>
  <c r="J10" i="3"/>
  <c r="K10" i="3"/>
  <c r="L10" i="3"/>
  <c r="M10" i="3"/>
  <c r="N10" i="3"/>
  <c r="O10" i="3"/>
  <c r="P10" i="3"/>
  <c r="Q10" i="3"/>
  <c r="R10" i="3"/>
  <c r="S10" i="3"/>
  <c r="T10" i="3"/>
  <c r="U10" i="3"/>
  <c r="V10" i="3"/>
  <c r="W10" i="3"/>
  <c r="X10" i="3"/>
  <c r="Y10" i="3"/>
  <c r="Z10" i="3"/>
  <c r="AA10" i="3"/>
  <c r="AB10" i="3"/>
  <c r="AC10" i="3"/>
  <c r="AD10" i="3"/>
  <c r="AE10" i="3"/>
  <c r="AF10" i="3"/>
  <c r="AG10" i="3"/>
  <c r="H11" i="3"/>
  <c r="I11" i="3"/>
  <c r="J11" i="3"/>
  <c r="K11" i="3"/>
  <c r="L11" i="3"/>
  <c r="M11" i="3"/>
  <c r="N11" i="3"/>
  <c r="O11" i="3"/>
  <c r="P11" i="3"/>
  <c r="Q11" i="3"/>
  <c r="R11" i="3"/>
  <c r="S11" i="3"/>
  <c r="T11" i="3"/>
  <c r="U11" i="3"/>
  <c r="V11" i="3"/>
  <c r="W11" i="3"/>
  <c r="X11" i="3"/>
  <c r="Y11" i="3"/>
  <c r="Z11" i="3"/>
  <c r="AA11" i="3"/>
  <c r="AB11" i="3"/>
  <c r="AC11" i="3"/>
  <c r="AD11" i="3"/>
  <c r="AE11" i="3"/>
  <c r="AF11" i="3"/>
  <c r="AG11" i="3"/>
  <c r="H12" i="3"/>
  <c r="I12" i="3"/>
  <c r="J12" i="3"/>
  <c r="K12" i="3"/>
  <c r="L12" i="3"/>
  <c r="M12" i="3"/>
  <c r="N12" i="3"/>
  <c r="O12" i="3"/>
  <c r="P12" i="3"/>
  <c r="Q12" i="3"/>
  <c r="R12" i="3"/>
  <c r="S12" i="3"/>
  <c r="T12" i="3"/>
  <c r="U12" i="3"/>
  <c r="V12" i="3"/>
  <c r="W12" i="3"/>
  <c r="X12" i="3"/>
  <c r="Y12" i="3"/>
  <c r="Z12" i="3"/>
  <c r="AA12" i="3"/>
  <c r="AB12" i="3"/>
  <c r="AC12" i="3"/>
  <c r="AD12" i="3"/>
  <c r="AE12" i="3"/>
  <c r="AF12" i="3"/>
  <c r="AG12" i="3"/>
  <c r="H13" i="3"/>
  <c r="I13" i="3"/>
  <c r="J13" i="3"/>
  <c r="K13" i="3"/>
  <c r="L13" i="3"/>
  <c r="M13" i="3"/>
  <c r="N13" i="3"/>
  <c r="O13" i="3"/>
  <c r="P13" i="3"/>
  <c r="Q13" i="3"/>
  <c r="R13" i="3"/>
  <c r="S13" i="3"/>
  <c r="T13" i="3"/>
  <c r="U13" i="3"/>
  <c r="V13" i="3"/>
  <c r="W13" i="3"/>
  <c r="X13" i="3"/>
  <c r="Y13" i="3"/>
  <c r="Z13" i="3"/>
  <c r="AA13" i="3"/>
  <c r="AB13" i="3"/>
  <c r="AC13" i="3"/>
  <c r="AD13" i="3"/>
  <c r="AE13" i="3"/>
  <c r="AF13" i="3"/>
  <c r="AG13" i="3"/>
  <c r="H14" i="3"/>
  <c r="AH14" i="3" s="1"/>
  <c r="I14" i="3"/>
  <c r="J14" i="3"/>
  <c r="K14" i="3"/>
  <c r="L14" i="3"/>
  <c r="M14" i="3"/>
  <c r="N14" i="3"/>
  <c r="O14" i="3"/>
  <c r="P14" i="3"/>
  <c r="Q14" i="3"/>
  <c r="R14" i="3"/>
  <c r="S14" i="3"/>
  <c r="T14" i="3"/>
  <c r="U14" i="3"/>
  <c r="V14" i="3"/>
  <c r="W14" i="3"/>
  <c r="X14" i="3"/>
  <c r="Y14" i="3"/>
  <c r="Z14" i="3"/>
  <c r="AA14" i="3"/>
  <c r="AB14" i="3"/>
  <c r="AC14" i="3"/>
  <c r="AD14" i="3"/>
  <c r="AE14" i="3"/>
  <c r="AF14" i="3"/>
  <c r="AG14" i="3"/>
  <c r="H15" i="3"/>
  <c r="I15" i="3"/>
  <c r="J15" i="3"/>
  <c r="K15" i="3"/>
  <c r="L15" i="3"/>
  <c r="M15" i="3"/>
  <c r="N15" i="3"/>
  <c r="O15" i="3"/>
  <c r="P15" i="3"/>
  <c r="Q15" i="3"/>
  <c r="R15" i="3"/>
  <c r="S15" i="3"/>
  <c r="T15" i="3"/>
  <c r="U15" i="3"/>
  <c r="V15" i="3"/>
  <c r="W15" i="3"/>
  <c r="X15" i="3"/>
  <c r="Y15" i="3"/>
  <c r="Z15" i="3"/>
  <c r="AA15" i="3"/>
  <c r="AB15" i="3"/>
  <c r="AC15" i="3"/>
  <c r="AD15" i="3"/>
  <c r="AE15" i="3"/>
  <c r="AF15" i="3"/>
  <c r="AG15" i="3"/>
  <c r="H16" i="3"/>
  <c r="I16" i="3"/>
  <c r="J16" i="3"/>
  <c r="K16" i="3"/>
  <c r="L16" i="3"/>
  <c r="M16" i="3"/>
  <c r="N16" i="3"/>
  <c r="O16" i="3"/>
  <c r="P16" i="3"/>
  <c r="Q16" i="3"/>
  <c r="R16" i="3"/>
  <c r="S16" i="3"/>
  <c r="T16" i="3"/>
  <c r="U16" i="3"/>
  <c r="V16" i="3"/>
  <c r="W16" i="3"/>
  <c r="X16" i="3"/>
  <c r="Y16" i="3"/>
  <c r="Z16" i="3"/>
  <c r="AA16" i="3"/>
  <c r="AB16" i="3"/>
  <c r="AC16" i="3"/>
  <c r="AD16" i="3"/>
  <c r="AE16" i="3"/>
  <c r="AF16" i="3"/>
  <c r="AG16" i="3"/>
  <c r="H17" i="3"/>
  <c r="AH17" i="3" s="1"/>
  <c r="AJ17" i="3" s="1"/>
  <c r="I17" i="3"/>
  <c r="J17" i="3"/>
  <c r="K17" i="3"/>
  <c r="L17" i="3"/>
  <c r="M17" i="3"/>
  <c r="N17" i="3"/>
  <c r="O17" i="3"/>
  <c r="P17" i="3"/>
  <c r="Q17" i="3"/>
  <c r="R17" i="3"/>
  <c r="S17" i="3"/>
  <c r="T17" i="3"/>
  <c r="U17" i="3"/>
  <c r="V17" i="3"/>
  <c r="W17" i="3"/>
  <c r="X17" i="3"/>
  <c r="Y17" i="3"/>
  <c r="Z17" i="3"/>
  <c r="AA17" i="3"/>
  <c r="AB17" i="3"/>
  <c r="AC17" i="3"/>
  <c r="AD17" i="3"/>
  <c r="AE17" i="3"/>
  <c r="AF17" i="3"/>
  <c r="AG17" i="3"/>
  <c r="H18" i="3"/>
  <c r="I18" i="3"/>
  <c r="J18" i="3"/>
  <c r="K18" i="3"/>
  <c r="L18" i="3"/>
  <c r="M18" i="3"/>
  <c r="N18" i="3"/>
  <c r="O18" i="3"/>
  <c r="P18" i="3"/>
  <c r="Q18" i="3"/>
  <c r="R18" i="3"/>
  <c r="S18" i="3"/>
  <c r="T18" i="3"/>
  <c r="U18" i="3"/>
  <c r="V18" i="3"/>
  <c r="W18" i="3"/>
  <c r="X18" i="3"/>
  <c r="Y18" i="3"/>
  <c r="Z18" i="3"/>
  <c r="AA18" i="3"/>
  <c r="AB18" i="3"/>
  <c r="AC18" i="3"/>
  <c r="AD18" i="3"/>
  <c r="AE18" i="3"/>
  <c r="AF18" i="3"/>
  <c r="AG18" i="3"/>
  <c r="H19" i="3"/>
  <c r="I19" i="3"/>
  <c r="J19" i="3"/>
  <c r="K19" i="3"/>
  <c r="L19" i="3"/>
  <c r="M19" i="3"/>
  <c r="N19" i="3"/>
  <c r="O19" i="3"/>
  <c r="P19" i="3"/>
  <c r="Q19" i="3"/>
  <c r="R19" i="3"/>
  <c r="S19" i="3"/>
  <c r="T19" i="3"/>
  <c r="U19" i="3"/>
  <c r="V19" i="3"/>
  <c r="W19" i="3"/>
  <c r="X19" i="3"/>
  <c r="Y19" i="3"/>
  <c r="Z19" i="3"/>
  <c r="AA19" i="3"/>
  <c r="AB19" i="3"/>
  <c r="AC19" i="3"/>
  <c r="AD19" i="3"/>
  <c r="AE19" i="3"/>
  <c r="AF19" i="3"/>
  <c r="AG19" i="3"/>
  <c r="H20" i="3"/>
  <c r="AH20" i="3" s="1"/>
  <c r="I20" i="3"/>
  <c r="J20" i="3"/>
  <c r="K20" i="3"/>
  <c r="L20" i="3"/>
  <c r="M20" i="3"/>
  <c r="N20" i="3"/>
  <c r="O20" i="3"/>
  <c r="P20" i="3"/>
  <c r="Q20" i="3"/>
  <c r="R20" i="3"/>
  <c r="S20" i="3"/>
  <c r="T20" i="3"/>
  <c r="U20" i="3"/>
  <c r="V20" i="3"/>
  <c r="W20" i="3"/>
  <c r="X20" i="3"/>
  <c r="Y20" i="3"/>
  <c r="Z20" i="3"/>
  <c r="AA20" i="3"/>
  <c r="AB20" i="3"/>
  <c r="AC20" i="3"/>
  <c r="AD20" i="3"/>
  <c r="AE20" i="3"/>
  <c r="AF20" i="3"/>
  <c r="AG20" i="3"/>
  <c r="H21" i="3"/>
  <c r="I21" i="3"/>
  <c r="J21" i="3"/>
  <c r="K21" i="3"/>
  <c r="L21" i="3"/>
  <c r="M21" i="3"/>
  <c r="N21" i="3"/>
  <c r="O21" i="3"/>
  <c r="P21" i="3"/>
  <c r="Q21" i="3"/>
  <c r="R21" i="3"/>
  <c r="S21" i="3"/>
  <c r="T21" i="3"/>
  <c r="U21" i="3"/>
  <c r="V21" i="3"/>
  <c r="W21" i="3"/>
  <c r="X21" i="3"/>
  <c r="Y21" i="3"/>
  <c r="Z21" i="3"/>
  <c r="AA21" i="3"/>
  <c r="AB21" i="3"/>
  <c r="AC21" i="3"/>
  <c r="AD21" i="3"/>
  <c r="AE21" i="3"/>
  <c r="AF21" i="3"/>
  <c r="AG21" i="3"/>
  <c r="H22" i="3"/>
  <c r="I22" i="3"/>
  <c r="J22" i="3"/>
  <c r="K22" i="3"/>
  <c r="L22" i="3"/>
  <c r="M22" i="3"/>
  <c r="N22" i="3"/>
  <c r="O22" i="3"/>
  <c r="P22" i="3"/>
  <c r="Q22" i="3"/>
  <c r="R22" i="3"/>
  <c r="S22" i="3"/>
  <c r="T22" i="3"/>
  <c r="U22" i="3"/>
  <c r="V22" i="3"/>
  <c r="W22" i="3"/>
  <c r="X22" i="3"/>
  <c r="Y22" i="3"/>
  <c r="Z22" i="3"/>
  <c r="AA22" i="3"/>
  <c r="AB22" i="3"/>
  <c r="AC22" i="3"/>
  <c r="AD22" i="3"/>
  <c r="AE22" i="3"/>
  <c r="AF22" i="3"/>
  <c r="AG22" i="3"/>
  <c r="H23" i="3"/>
  <c r="AH23" i="3" s="1"/>
  <c r="I23" i="3"/>
  <c r="J23" i="3"/>
  <c r="K23" i="3"/>
  <c r="L23" i="3"/>
  <c r="M23" i="3"/>
  <c r="N23" i="3"/>
  <c r="O23" i="3"/>
  <c r="P23" i="3"/>
  <c r="Q23" i="3"/>
  <c r="R23" i="3"/>
  <c r="S23" i="3"/>
  <c r="T23" i="3"/>
  <c r="U23" i="3"/>
  <c r="V23" i="3"/>
  <c r="W23" i="3"/>
  <c r="X23" i="3"/>
  <c r="Y23" i="3"/>
  <c r="Z23" i="3"/>
  <c r="AA23" i="3"/>
  <c r="AB23" i="3"/>
  <c r="AC23" i="3"/>
  <c r="AD23" i="3"/>
  <c r="AE23" i="3"/>
  <c r="AF23" i="3"/>
  <c r="AG23" i="3"/>
  <c r="H24" i="3"/>
  <c r="I24" i="3"/>
  <c r="J24" i="3"/>
  <c r="K24" i="3"/>
  <c r="L24" i="3"/>
  <c r="M24" i="3"/>
  <c r="N24" i="3"/>
  <c r="O24" i="3"/>
  <c r="P24" i="3"/>
  <c r="Q24" i="3"/>
  <c r="R24" i="3"/>
  <c r="S24" i="3"/>
  <c r="T24" i="3"/>
  <c r="U24" i="3"/>
  <c r="V24" i="3"/>
  <c r="W24" i="3"/>
  <c r="X24" i="3"/>
  <c r="Y24" i="3"/>
  <c r="Z24" i="3"/>
  <c r="AA24" i="3"/>
  <c r="AB24" i="3"/>
  <c r="AC24" i="3"/>
  <c r="AD24" i="3"/>
  <c r="AE24" i="3"/>
  <c r="AF24" i="3"/>
  <c r="AG24" i="3"/>
  <c r="H25" i="3"/>
  <c r="I25" i="3"/>
  <c r="J25" i="3"/>
  <c r="K25" i="3"/>
  <c r="L25" i="3"/>
  <c r="M25" i="3"/>
  <c r="N25" i="3"/>
  <c r="O25" i="3"/>
  <c r="P25" i="3"/>
  <c r="Q25" i="3"/>
  <c r="R25" i="3"/>
  <c r="S25" i="3"/>
  <c r="T25" i="3"/>
  <c r="U25" i="3"/>
  <c r="V25" i="3"/>
  <c r="W25" i="3"/>
  <c r="X25" i="3"/>
  <c r="Y25" i="3"/>
  <c r="Z25" i="3"/>
  <c r="AA25" i="3"/>
  <c r="AB25" i="3"/>
  <c r="AC25" i="3"/>
  <c r="AD25" i="3"/>
  <c r="AE25" i="3"/>
  <c r="AF25" i="3"/>
  <c r="AG25" i="3"/>
  <c r="H26" i="3"/>
  <c r="AH26" i="3" s="1"/>
  <c r="AJ26" i="3" s="1"/>
  <c r="I26" i="3"/>
  <c r="J26" i="3"/>
  <c r="K26" i="3"/>
  <c r="L26" i="3"/>
  <c r="M26" i="3"/>
  <c r="N26" i="3"/>
  <c r="O26" i="3"/>
  <c r="P26" i="3"/>
  <c r="Q26" i="3"/>
  <c r="R26" i="3"/>
  <c r="S26" i="3"/>
  <c r="T26" i="3"/>
  <c r="U26" i="3"/>
  <c r="V26" i="3"/>
  <c r="W26" i="3"/>
  <c r="X26" i="3"/>
  <c r="Y26" i="3"/>
  <c r="Z26" i="3"/>
  <c r="AA26" i="3"/>
  <c r="AB26" i="3"/>
  <c r="AC26" i="3"/>
  <c r="AD26" i="3"/>
  <c r="AE26" i="3"/>
  <c r="AF26" i="3"/>
  <c r="AG26" i="3"/>
  <c r="H27" i="3"/>
  <c r="I27" i="3"/>
  <c r="J27" i="3"/>
  <c r="K27" i="3"/>
  <c r="L27" i="3"/>
  <c r="M27" i="3"/>
  <c r="N27" i="3"/>
  <c r="O27" i="3"/>
  <c r="P27" i="3"/>
  <c r="Q27" i="3"/>
  <c r="R27" i="3"/>
  <c r="S27" i="3"/>
  <c r="T27" i="3"/>
  <c r="U27" i="3"/>
  <c r="V27" i="3"/>
  <c r="W27" i="3"/>
  <c r="X27" i="3"/>
  <c r="Y27" i="3"/>
  <c r="Z27" i="3"/>
  <c r="AA27" i="3"/>
  <c r="AB27" i="3"/>
  <c r="AC27" i="3"/>
  <c r="AD27" i="3"/>
  <c r="AE27" i="3"/>
  <c r="AF27" i="3"/>
  <c r="AG27" i="3"/>
  <c r="H28" i="3"/>
  <c r="I28" i="3"/>
  <c r="J28" i="3"/>
  <c r="K28" i="3"/>
  <c r="L28" i="3"/>
  <c r="M28" i="3"/>
  <c r="N28" i="3"/>
  <c r="O28" i="3"/>
  <c r="P28" i="3"/>
  <c r="Q28" i="3"/>
  <c r="R28" i="3"/>
  <c r="S28" i="3"/>
  <c r="T28" i="3"/>
  <c r="U28" i="3"/>
  <c r="V28" i="3"/>
  <c r="W28" i="3"/>
  <c r="X28" i="3"/>
  <c r="Y28" i="3"/>
  <c r="Z28" i="3"/>
  <c r="AA28" i="3"/>
  <c r="AB28" i="3"/>
  <c r="AC28" i="3"/>
  <c r="AD28" i="3"/>
  <c r="AE28" i="3"/>
  <c r="AF28" i="3"/>
  <c r="AG28" i="3"/>
  <c r="H29" i="3"/>
  <c r="I29" i="3"/>
  <c r="J29" i="3"/>
  <c r="K29" i="3"/>
  <c r="L29" i="3"/>
  <c r="M29" i="3"/>
  <c r="N29" i="3"/>
  <c r="O29" i="3"/>
  <c r="P29" i="3"/>
  <c r="Q29" i="3"/>
  <c r="R29" i="3"/>
  <c r="S29" i="3"/>
  <c r="T29" i="3"/>
  <c r="U29" i="3"/>
  <c r="V29" i="3"/>
  <c r="W29" i="3"/>
  <c r="X29" i="3"/>
  <c r="Y29" i="3"/>
  <c r="Z29" i="3"/>
  <c r="AA29" i="3"/>
  <c r="AB29" i="3"/>
  <c r="AC29" i="3"/>
  <c r="AD29" i="3"/>
  <c r="AE29" i="3"/>
  <c r="AF29" i="3"/>
  <c r="AG29" i="3"/>
  <c r="H30" i="3"/>
  <c r="I30" i="3"/>
  <c r="J30" i="3"/>
  <c r="K30" i="3"/>
  <c r="L30" i="3"/>
  <c r="M30" i="3"/>
  <c r="N30" i="3"/>
  <c r="O30" i="3"/>
  <c r="P30" i="3"/>
  <c r="Q30" i="3"/>
  <c r="R30" i="3"/>
  <c r="S30" i="3"/>
  <c r="T30" i="3"/>
  <c r="U30" i="3"/>
  <c r="V30" i="3"/>
  <c r="W30" i="3"/>
  <c r="X30" i="3"/>
  <c r="Y30" i="3"/>
  <c r="Z30" i="3"/>
  <c r="AA30" i="3"/>
  <c r="AB30" i="3"/>
  <c r="AC30" i="3"/>
  <c r="AD30" i="3"/>
  <c r="AE30" i="3"/>
  <c r="AF30" i="3"/>
  <c r="AG30" i="3"/>
  <c r="H31" i="3"/>
  <c r="I31" i="3"/>
  <c r="J31" i="3"/>
  <c r="K31" i="3"/>
  <c r="L31" i="3"/>
  <c r="M31" i="3"/>
  <c r="N31" i="3"/>
  <c r="O31" i="3"/>
  <c r="P31" i="3"/>
  <c r="Q31" i="3"/>
  <c r="R31" i="3"/>
  <c r="S31" i="3"/>
  <c r="T31" i="3"/>
  <c r="U31" i="3"/>
  <c r="V31" i="3"/>
  <c r="W31" i="3"/>
  <c r="X31" i="3"/>
  <c r="Y31" i="3"/>
  <c r="Z31" i="3"/>
  <c r="AA31" i="3"/>
  <c r="AB31" i="3"/>
  <c r="AC31" i="3"/>
  <c r="AD31" i="3"/>
  <c r="AE31" i="3"/>
  <c r="AF31" i="3"/>
  <c r="AG31" i="3"/>
  <c r="H32" i="3"/>
  <c r="I32" i="3"/>
  <c r="J32" i="3"/>
  <c r="K32" i="3"/>
  <c r="L32" i="3"/>
  <c r="M32" i="3"/>
  <c r="N32" i="3"/>
  <c r="O32" i="3"/>
  <c r="P32" i="3"/>
  <c r="Q32" i="3"/>
  <c r="R32" i="3"/>
  <c r="S32" i="3"/>
  <c r="T32" i="3"/>
  <c r="U32" i="3"/>
  <c r="V32" i="3"/>
  <c r="W32" i="3"/>
  <c r="X32" i="3"/>
  <c r="Y32" i="3"/>
  <c r="Z32" i="3"/>
  <c r="AA32" i="3"/>
  <c r="AB32" i="3"/>
  <c r="AC32" i="3"/>
  <c r="AD32" i="3"/>
  <c r="AE32" i="3"/>
  <c r="AF32" i="3"/>
  <c r="AG32" i="3"/>
  <c r="H33" i="3"/>
  <c r="AH33" i="3" s="1"/>
  <c r="I33" i="3"/>
  <c r="J33" i="3"/>
  <c r="K33" i="3"/>
  <c r="L33" i="3"/>
  <c r="M33" i="3"/>
  <c r="N33" i="3"/>
  <c r="O33" i="3"/>
  <c r="P33" i="3"/>
  <c r="Q33" i="3"/>
  <c r="R33" i="3"/>
  <c r="S33" i="3"/>
  <c r="T33" i="3"/>
  <c r="U33" i="3"/>
  <c r="V33" i="3"/>
  <c r="W33" i="3"/>
  <c r="X33" i="3"/>
  <c r="Y33" i="3"/>
  <c r="Z33" i="3"/>
  <c r="AA33" i="3"/>
  <c r="AB33" i="3"/>
  <c r="AC33" i="3"/>
  <c r="AD33" i="3"/>
  <c r="AE33" i="3"/>
  <c r="AF33" i="3"/>
  <c r="AG33" i="3"/>
  <c r="H34" i="3"/>
  <c r="I34" i="3"/>
  <c r="J34" i="3"/>
  <c r="K34" i="3"/>
  <c r="L34" i="3"/>
  <c r="M34" i="3"/>
  <c r="N34" i="3"/>
  <c r="O34" i="3"/>
  <c r="P34" i="3"/>
  <c r="Q34" i="3"/>
  <c r="R34" i="3"/>
  <c r="S34" i="3"/>
  <c r="T34" i="3"/>
  <c r="U34" i="3"/>
  <c r="V34" i="3"/>
  <c r="W34" i="3"/>
  <c r="X34" i="3"/>
  <c r="Y34" i="3"/>
  <c r="Z34" i="3"/>
  <c r="AA34" i="3"/>
  <c r="AB34" i="3"/>
  <c r="AC34" i="3"/>
  <c r="AD34" i="3"/>
  <c r="AE34" i="3"/>
  <c r="AF34" i="3"/>
  <c r="AG34" i="3"/>
  <c r="H35" i="3"/>
  <c r="AH35" i="3" s="1"/>
  <c r="I35" i="3"/>
  <c r="J35" i="3"/>
  <c r="K35" i="3"/>
  <c r="L35" i="3"/>
  <c r="M35" i="3"/>
  <c r="N35" i="3"/>
  <c r="O35" i="3"/>
  <c r="P35" i="3"/>
  <c r="Q35" i="3"/>
  <c r="R35" i="3"/>
  <c r="S35" i="3"/>
  <c r="T35" i="3"/>
  <c r="U35" i="3"/>
  <c r="V35" i="3"/>
  <c r="W35" i="3"/>
  <c r="X35" i="3"/>
  <c r="Y35" i="3"/>
  <c r="Z35" i="3"/>
  <c r="AA35" i="3"/>
  <c r="AB35" i="3"/>
  <c r="AC35" i="3"/>
  <c r="AD35" i="3"/>
  <c r="AE35" i="3"/>
  <c r="AF35" i="3"/>
  <c r="AG35" i="3"/>
  <c r="H36" i="3"/>
  <c r="AH36" i="3" s="1"/>
  <c r="I36" i="3"/>
  <c r="J36" i="3"/>
  <c r="K36" i="3"/>
  <c r="L36" i="3"/>
  <c r="M36" i="3"/>
  <c r="N36" i="3"/>
  <c r="O36" i="3"/>
  <c r="P36" i="3"/>
  <c r="Q36" i="3"/>
  <c r="R36" i="3"/>
  <c r="S36" i="3"/>
  <c r="T36" i="3"/>
  <c r="U36" i="3"/>
  <c r="V36" i="3"/>
  <c r="W36" i="3"/>
  <c r="X36" i="3"/>
  <c r="Y36" i="3"/>
  <c r="Z36" i="3"/>
  <c r="AA36" i="3"/>
  <c r="AB36" i="3"/>
  <c r="AC36" i="3"/>
  <c r="AD36" i="3"/>
  <c r="AE36" i="3"/>
  <c r="AF36" i="3"/>
  <c r="AG36" i="3"/>
  <c r="H37" i="3"/>
  <c r="I37" i="3"/>
  <c r="J37" i="3"/>
  <c r="K37" i="3"/>
  <c r="L37" i="3"/>
  <c r="M37" i="3"/>
  <c r="N37" i="3"/>
  <c r="O37" i="3"/>
  <c r="P37" i="3"/>
  <c r="Q37" i="3"/>
  <c r="R37" i="3"/>
  <c r="S37" i="3"/>
  <c r="T37" i="3"/>
  <c r="U37" i="3"/>
  <c r="V37" i="3"/>
  <c r="W37" i="3"/>
  <c r="X37" i="3"/>
  <c r="Y37" i="3"/>
  <c r="Z37" i="3"/>
  <c r="AA37" i="3"/>
  <c r="AB37" i="3"/>
  <c r="AC37" i="3"/>
  <c r="AD37" i="3"/>
  <c r="AE37" i="3"/>
  <c r="AF37" i="3"/>
  <c r="AG37" i="3"/>
  <c r="H38" i="3"/>
  <c r="AH38" i="3" s="1"/>
  <c r="AJ38" i="3" s="1"/>
  <c r="I38" i="3"/>
  <c r="J38" i="3"/>
  <c r="K38" i="3"/>
  <c r="L38" i="3"/>
  <c r="M38" i="3"/>
  <c r="N38" i="3"/>
  <c r="O38" i="3"/>
  <c r="P38" i="3"/>
  <c r="Q38" i="3"/>
  <c r="R38" i="3"/>
  <c r="S38" i="3"/>
  <c r="T38" i="3"/>
  <c r="U38" i="3"/>
  <c r="V38" i="3"/>
  <c r="W38" i="3"/>
  <c r="X38" i="3"/>
  <c r="Y38" i="3"/>
  <c r="Z38" i="3"/>
  <c r="AA38" i="3"/>
  <c r="AB38" i="3"/>
  <c r="AC38" i="3"/>
  <c r="AD38" i="3"/>
  <c r="AE38" i="3"/>
  <c r="AF38" i="3"/>
  <c r="AG38" i="3"/>
  <c r="H39" i="3"/>
  <c r="I39" i="3"/>
  <c r="J39" i="3"/>
  <c r="K39" i="3"/>
  <c r="L39" i="3"/>
  <c r="M39" i="3"/>
  <c r="N39" i="3"/>
  <c r="O39" i="3"/>
  <c r="P39" i="3"/>
  <c r="Q39" i="3"/>
  <c r="R39" i="3"/>
  <c r="S39" i="3"/>
  <c r="T39" i="3"/>
  <c r="U39" i="3"/>
  <c r="V39" i="3"/>
  <c r="W39" i="3"/>
  <c r="X39" i="3"/>
  <c r="Y39" i="3"/>
  <c r="Z39" i="3"/>
  <c r="AA39" i="3"/>
  <c r="AB39" i="3"/>
  <c r="AC39" i="3"/>
  <c r="AD39" i="3"/>
  <c r="AE39" i="3"/>
  <c r="AF39" i="3"/>
  <c r="AG39" i="3"/>
  <c r="H40" i="3"/>
  <c r="I40" i="3"/>
  <c r="J40" i="3"/>
  <c r="K40" i="3"/>
  <c r="L40" i="3"/>
  <c r="M40" i="3"/>
  <c r="N40" i="3"/>
  <c r="O40" i="3"/>
  <c r="P40" i="3"/>
  <c r="Q40" i="3"/>
  <c r="R40" i="3"/>
  <c r="S40" i="3"/>
  <c r="T40" i="3"/>
  <c r="U40" i="3"/>
  <c r="V40" i="3"/>
  <c r="W40" i="3"/>
  <c r="X40" i="3"/>
  <c r="Y40" i="3"/>
  <c r="Z40" i="3"/>
  <c r="AA40" i="3"/>
  <c r="AB40" i="3"/>
  <c r="AC40" i="3"/>
  <c r="AD40" i="3"/>
  <c r="AE40" i="3"/>
  <c r="AF40" i="3"/>
  <c r="AG40" i="3"/>
  <c r="H41" i="3"/>
  <c r="I41" i="3"/>
  <c r="J41" i="3"/>
  <c r="K41" i="3"/>
  <c r="L41" i="3"/>
  <c r="M41" i="3"/>
  <c r="N41" i="3"/>
  <c r="O41" i="3"/>
  <c r="P41" i="3"/>
  <c r="Q41" i="3"/>
  <c r="R41" i="3"/>
  <c r="S41" i="3"/>
  <c r="T41" i="3"/>
  <c r="U41" i="3"/>
  <c r="V41" i="3"/>
  <c r="W41" i="3"/>
  <c r="X41" i="3"/>
  <c r="Y41" i="3"/>
  <c r="Z41" i="3"/>
  <c r="AA41" i="3"/>
  <c r="AB41" i="3"/>
  <c r="AC41" i="3"/>
  <c r="AD41" i="3"/>
  <c r="AE41" i="3"/>
  <c r="AF41" i="3"/>
  <c r="AG41" i="3"/>
  <c r="H42" i="3"/>
  <c r="I42" i="3"/>
  <c r="J42" i="3"/>
  <c r="K42" i="3"/>
  <c r="L42" i="3"/>
  <c r="M42" i="3"/>
  <c r="N42" i="3"/>
  <c r="O42" i="3"/>
  <c r="P42" i="3"/>
  <c r="Q42" i="3"/>
  <c r="R42" i="3"/>
  <c r="S42" i="3"/>
  <c r="T42" i="3"/>
  <c r="U42" i="3"/>
  <c r="V42" i="3"/>
  <c r="W42" i="3"/>
  <c r="X42" i="3"/>
  <c r="Y42" i="3"/>
  <c r="Z42" i="3"/>
  <c r="AA42" i="3"/>
  <c r="AB42" i="3"/>
  <c r="AC42" i="3"/>
  <c r="AD42" i="3"/>
  <c r="AE42" i="3"/>
  <c r="AF42" i="3"/>
  <c r="AG42" i="3"/>
  <c r="H43" i="3"/>
  <c r="I43" i="3"/>
  <c r="J43" i="3"/>
  <c r="K43" i="3"/>
  <c r="L43" i="3"/>
  <c r="M43" i="3"/>
  <c r="N43" i="3"/>
  <c r="O43" i="3"/>
  <c r="P43" i="3"/>
  <c r="Q43" i="3"/>
  <c r="R43" i="3"/>
  <c r="S43" i="3"/>
  <c r="T43" i="3"/>
  <c r="U43" i="3"/>
  <c r="V43" i="3"/>
  <c r="W43" i="3"/>
  <c r="X43" i="3"/>
  <c r="Y43" i="3"/>
  <c r="Z43" i="3"/>
  <c r="AA43" i="3"/>
  <c r="AB43" i="3"/>
  <c r="AC43" i="3"/>
  <c r="AD43" i="3"/>
  <c r="AE43" i="3"/>
  <c r="AF43" i="3"/>
  <c r="AG43" i="3"/>
  <c r="H44" i="3"/>
  <c r="AH44" i="3" s="1"/>
  <c r="I44" i="3"/>
  <c r="J44" i="3"/>
  <c r="K44" i="3"/>
  <c r="L44" i="3"/>
  <c r="M44" i="3"/>
  <c r="N44" i="3"/>
  <c r="O44" i="3"/>
  <c r="P44" i="3"/>
  <c r="Q44" i="3"/>
  <c r="R44" i="3"/>
  <c r="S44" i="3"/>
  <c r="T44" i="3"/>
  <c r="U44" i="3"/>
  <c r="V44" i="3"/>
  <c r="W44" i="3"/>
  <c r="X44" i="3"/>
  <c r="Y44" i="3"/>
  <c r="Z44" i="3"/>
  <c r="AA44" i="3"/>
  <c r="AB44" i="3"/>
  <c r="AC44" i="3"/>
  <c r="AD44" i="3"/>
  <c r="AE44" i="3"/>
  <c r="AF44" i="3"/>
  <c r="AG44" i="3"/>
  <c r="H45" i="3"/>
  <c r="I45" i="3"/>
  <c r="J45" i="3"/>
  <c r="K45" i="3"/>
  <c r="L45" i="3"/>
  <c r="M45" i="3"/>
  <c r="N45" i="3"/>
  <c r="O45" i="3"/>
  <c r="P45" i="3"/>
  <c r="Q45" i="3"/>
  <c r="R45" i="3"/>
  <c r="S45" i="3"/>
  <c r="T45" i="3"/>
  <c r="U45" i="3"/>
  <c r="V45" i="3"/>
  <c r="W45" i="3"/>
  <c r="X45" i="3"/>
  <c r="Y45" i="3"/>
  <c r="Z45" i="3"/>
  <c r="AA45" i="3"/>
  <c r="AB45" i="3"/>
  <c r="AC45" i="3"/>
  <c r="AD45" i="3"/>
  <c r="AE45" i="3"/>
  <c r="AF45" i="3"/>
  <c r="AG45" i="3"/>
  <c r="H46" i="3"/>
  <c r="I46" i="3"/>
  <c r="J46" i="3"/>
  <c r="K46" i="3"/>
  <c r="L46" i="3"/>
  <c r="M46" i="3"/>
  <c r="N46" i="3"/>
  <c r="O46" i="3"/>
  <c r="P46" i="3"/>
  <c r="Q46" i="3"/>
  <c r="R46" i="3"/>
  <c r="S46" i="3"/>
  <c r="T46" i="3"/>
  <c r="U46" i="3"/>
  <c r="V46" i="3"/>
  <c r="W46" i="3"/>
  <c r="X46" i="3"/>
  <c r="Y46" i="3"/>
  <c r="Z46" i="3"/>
  <c r="AA46" i="3"/>
  <c r="AB46" i="3"/>
  <c r="AC46" i="3"/>
  <c r="AD46" i="3"/>
  <c r="AE46" i="3"/>
  <c r="AF46" i="3"/>
  <c r="AG46" i="3"/>
  <c r="H47" i="3"/>
  <c r="AH47" i="3" s="1"/>
  <c r="I47" i="3"/>
  <c r="J47" i="3"/>
  <c r="K47" i="3"/>
  <c r="L47" i="3"/>
  <c r="M47" i="3"/>
  <c r="N47" i="3"/>
  <c r="O47" i="3"/>
  <c r="P47" i="3"/>
  <c r="Q47" i="3"/>
  <c r="R47" i="3"/>
  <c r="S47" i="3"/>
  <c r="T47" i="3"/>
  <c r="U47" i="3"/>
  <c r="V47" i="3"/>
  <c r="W47" i="3"/>
  <c r="X47" i="3"/>
  <c r="Y47" i="3"/>
  <c r="Z47" i="3"/>
  <c r="AA47" i="3"/>
  <c r="AB47" i="3"/>
  <c r="AC47" i="3"/>
  <c r="AD47" i="3"/>
  <c r="AE47" i="3"/>
  <c r="AF47" i="3"/>
  <c r="AG47" i="3"/>
  <c r="H48" i="3"/>
  <c r="I48" i="3"/>
  <c r="J48" i="3"/>
  <c r="K48" i="3"/>
  <c r="L48" i="3"/>
  <c r="M48" i="3"/>
  <c r="N48" i="3"/>
  <c r="O48" i="3"/>
  <c r="P48" i="3"/>
  <c r="Q48" i="3"/>
  <c r="R48" i="3"/>
  <c r="S48" i="3"/>
  <c r="T48" i="3"/>
  <c r="U48" i="3"/>
  <c r="V48" i="3"/>
  <c r="W48" i="3"/>
  <c r="X48" i="3"/>
  <c r="Y48" i="3"/>
  <c r="Z48" i="3"/>
  <c r="AA48" i="3"/>
  <c r="AB48" i="3"/>
  <c r="AC48" i="3"/>
  <c r="AD48" i="3"/>
  <c r="AE48" i="3"/>
  <c r="AF48" i="3"/>
  <c r="AG48" i="3"/>
  <c r="H49" i="3"/>
  <c r="I49" i="3"/>
  <c r="J49" i="3"/>
  <c r="K49" i="3"/>
  <c r="L49" i="3"/>
  <c r="M49" i="3"/>
  <c r="N49" i="3"/>
  <c r="O49" i="3"/>
  <c r="P49" i="3"/>
  <c r="Q49" i="3"/>
  <c r="R49" i="3"/>
  <c r="S49" i="3"/>
  <c r="T49" i="3"/>
  <c r="U49" i="3"/>
  <c r="V49" i="3"/>
  <c r="W49" i="3"/>
  <c r="X49" i="3"/>
  <c r="Y49" i="3"/>
  <c r="Z49" i="3"/>
  <c r="AA49" i="3"/>
  <c r="AB49" i="3"/>
  <c r="AC49" i="3"/>
  <c r="AD49" i="3"/>
  <c r="AE49" i="3"/>
  <c r="AF49" i="3"/>
  <c r="AG49" i="3"/>
  <c r="H50" i="3"/>
  <c r="AH50" i="3" s="1"/>
  <c r="I50" i="3"/>
  <c r="J50" i="3"/>
  <c r="K50" i="3"/>
  <c r="L50" i="3"/>
  <c r="M50" i="3"/>
  <c r="N50" i="3"/>
  <c r="O50" i="3"/>
  <c r="P50" i="3"/>
  <c r="Q50" i="3"/>
  <c r="R50" i="3"/>
  <c r="S50" i="3"/>
  <c r="T50" i="3"/>
  <c r="U50" i="3"/>
  <c r="V50" i="3"/>
  <c r="W50" i="3"/>
  <c r="X50" i="3"/>
  <c r="Y50" i="3"/>
  <c r="Z50" i="3"/>
  <c r="AA50" i="3"/>
  <c r="AB50" i="3"/>
  <c r="AC50" i="3"/>
  <c r="AD50" i="3"/>
  <c r="AE50" i="3"/>
  <c r="AF50" i="3"/>
  <c r="AG50" i="3"/>
  <c r="H51" i="3"/>
  <c r="I51" i="3"/>
  <c r="J51" i="3"/>
  <c r="K51" i="3"/>
  <c r="L51" i="3"/>
  <c r="M51" i="3"/>
  <c r="N51" i="3"/>
  <c r="O51" i="3"/>
  <c r="P51" i="3"/>
  <c r="Q51" i="3"/>
  <c r="R51" i="3"/>
  <c r="S51" i="3"/>
  <c r="T51" i="3"/>
  <c r="U51" i="3"/>
  <c r="V51" i="3"/>
  <c r="W51" i="3"/>
  <c r="X51" i="3"/>
  <c r="Y51" i="3"/>
  <c r="Z51" i="3"/>
  <c r="AA51" i="3"/>
  <c r="AB51" i="3"/>
  <c r="AC51" i="3"/>
  <c r="AD51" i="3"/>
  <c r="AE51" i="3"/>
  <c r="AF51" i="3"/>
  <c r="AG51" i="3"/>
  <c r="H52" i="3"/>
  <c r="I52" i="3"/>
  <c r="J52" i="3"/>
  <c r="K52" i="3"/>
  <c r="L52" i="3"/>
  <c r="M52" i="3"/>
  <c r="N52" i="3"/>
  <c r="O52" i="3"/>
  <c r="P52" i="3"/>
  <c r="Q52" i="3"/>
  <c r="R52" i="3"/>
  <c r="S52" i="3"/>
  <c r="T52" i="3"/>
  <c r="U52" i="3"/>
  <c r="V52" i="3"/>
  <c r="W52" i="3"/>
  <c r="X52" i="3"/>
  <c r="Y52" i="3"/>
  <c r="Z52" i="3"/>
  <c r="AA52" i="3"/>
  <c r="AB52" i="3"/>
  <c r="AC52" i="3"/>
  <c r="AD52" i="3"/>
  <c r="AE52" i="3"/>
  <c r="AF52" i="3"/>
  <c r="AG52" i="3"/>
  <c r="H53" i="3"/>
  <c r="AH53" i="3" s="1"/>
  <c r="I53" i="3"/>
  <c r="J53" i="3"/>
  <c r="K53" i="3"/>
  <c r="L53" i="3"/>
  <c r="M53" i="3"/>
  <c r="N53" i="3"/>
  <c r="O53" i="3"/>
  <c r="P53" i="3"/>
  <c r="Q53" i="3"/>
  <c r="R53" i="3"/>
  <c r="S53" i="3"/>
  <c r="T53" i="3"/>
  <c r="U53" i="3"/>
  <c r="V53" i="3"/>
  <c r="W53" i="3"/>
  <c r="X53" i="3"/>
  <c r="Y53" i="3"/>
  <c r="Z53" i="3"/>
  <c r="AA53" i="3"/>
  <c r="AB53" i="3"/>
  <c r="AC53" i="3"/>
  <c r="AD53" i="3"/>
  <c r="AE53" i="3"/>
  <c r="AF53" i="3"/>
  <c r="AG53" i="3"/>
  <c r="H54" i="3"/>
  <c r="I54" i="3"/>
  <c r="J54" i="3"/>
  <c r="K54" i="3"/>
  <c r="L54" i="3"/>
  <c r="M54" i="3"/>
  <c r="N54" i="3"/>
  <c r="O54" i="3"/>
  <c r="P54" i="3"/>
  <c r="Q54" i="3"/>
  <c r="R54" i="3"/>
  <c r="S54" i="3"/>
  <c r="T54" i="3"/>
  <c r="U54" i="3"/>
  <c r="V54" i="3"/>
  <c r="W54" i="3"/>
  <c r="X54" i="3"/>
  <c r="Y54" i="3"/>
  <c r="Z54" i="3"/>
  <c r="AA54" i="3"/>
  <c r="AB54" i="3"/>
  <c r="AC54" i="3"/>
  <c r="AD54" i="3"/>
  <c r="AE54" i="3"/>
  <c r="AF54" i="3"/>
  <c r="AG54" i="3"/>
  <c r="H55" i="3"/>
  <c r="I55" i="3"/>
  <c r="J55" i="3"/>
  <c r="K55" i="3"/>
  <c r="L55" i="3"/>
  <c r="M55" i="3"/>
  <c r="N55" i="3"/>
  <c r="O55" i="3"/>
  <c r="P55" i="3"/>
  <c r="Q55" i="3"/>
  <c r="R55" i="3"/>
  <c r="S55" i="3"/>
  <c r="T55" i="3"/>
  <c r="U55" i="3"/>
  <c r="V55" i="3"/>
  <c r="W55" i="3"/>
  <c r="X55" i="3"/>
  <c r="Y55" i="3"/>
  <c r="Z55" i="3"/>
  <c r="AA55" i="3"/>
  <c r="AB55" i="3"/>
  <c r="AC55" i="3"/>
  <c r="AD55" i="3"/>
  <c r="AE55" i="3"/>
  <c r="AF55" i="3"/>
  <c r="AG55" i="3"/>
  <c r="H56" i="3"/>
  <c r="AH56" i="3" s="1"/>
  <c r="I56" i="3"/>
  <c r="J56" i="3"/>
  <c r="K56" i="3"/>
  <c r="L56" i="3"/>
  <c r="M56" i="3"/>
  <c r="N56" i="3"/>
  <c r="O56" i="3"/>
  <c r="P56" i="3"/>
  <c r="Q56" i="3"/>
  <c r="R56" i="3"/>
  <c r="S56" i="3"/>
  <c r="T56" i="3"/>
  <c r="U56" i="3"/>
  <c r="V56" i="3"/>
  <c r="W56" i="3"/>
  <c r="X56" i="3"/>
  <c r="Y56" i="3"/>
  <c r="Z56" i="3"/>
  <c r="AA56" i="3"/>
  <c r="AB56" i="3"/>
  <c r="AC56" i="3"/>
  <c r="AD56" i="3"/>
  <c r="AE56" i="3"/>
  <c r="AF56" i="3"/>
  <c r="AG56" i="3"/>
  <c r="H57" i="3"/>
  <c r="I57" i="3"/>
  <c r="J57" i="3"/>
  <c r="K57" i="3"/>
  <c r="L57" i="3"/>
  <c r="M57" i="3"/>
  <c r="N57" i="3"/>
  <c r="O57" i="3"/>
  <c r="P57" i="3"/>
  <c r="Q57" i="3"/>
  <c r="R57" i="3"/>
  <c r="S57" i="3"/>
  <c r="T57" i="3"/>
  <c r="U57" i="3"/>
  <c r="V57" i="3"/>
  <c r="W57" i="3"/>
  <c r="X57" i="3"/>
  <c r="Y57" i="3"/>
  <c r="Z57" i="3"/>
  <c r="AA57" i="3"/>
  <c r="AB57" i="3"/>
  <c r="AC57" i="3"/>
  <c r="AD57" i="3"/>
  <c r="AE57" i="3"/>
  <c r="AF57" i="3"/>
  <c r="AG57" i="3"/>
  <c r="H58" i="3"/>
  <c r="I58" i="3"/>
  <c r="J58" i="3"/>
  <c r="K58" i="3"/>
  <c r="L58" i="3"/>
  <c r="M58" i="3"/>
  <c r="N58" i="3"/>
  <c r="O58" i="3"/>
  <c r="P58" i="3"/>
  <c r="Q58" i="3"/>
  <c r="R58" i="3"/>
  <c r="S58" i="3"/>
  <c r="T58" i="3"/>
  <c r="U58" i="3"/>
  <c r="V58" i="3"/>
  <c r="W58" i="3"/>
  <c r="X58" i="3"/>
  <c r="Y58" i="3"/>
  <c r="Z58" i="3"/>
  <c r="AA58" i="3"/>
  <c r="AB58" i="3"/>
  <c r="AC58" i="3"/>
  <c r="AD58" i="3"/>
  <c r="AE58" i="3"/>
  <c r="AF58" i="3"/>
  <c r="AG58" i="3"/>
  <c r="H59" i="3"/>
  <c r="AH59" i="3" s="1"/>
  <c r="AL59" i="3" s="1"/>
  <c r="I59" i="3"/>
  <c r="J59" i="3"/>
  <c r="K59" i="3"/>
  <c r="L59" i="3"/>
  <c r="M59" i="3"/>
  <c r="N59" i="3"/>
  <c r="O59" i="3"/>
  <c r="P59" i="3"/>
  <c r="Q59" i="3"/>
  <c r="R59" i="3"/>
  <c r="S59" i="3"/>
  <c r="T59" i="3"/>
  <c r="U59" i="3"/>
  <c r="V59" i="3"/>
  <c r="W59" i="3"/>
  <c r="X59" i="3"/>
  <c r="Y59" i="3"/>
  <c r="Z59" i="3"/>
  <c r="AA59" i="3"/>
  <c r="AB59" i="3"/>
  <c r="AC59" i="3"/>
  <c r="AD59" i="3"/>
  <c r="AE59" i="3"/>
  <c r="AF59" i="3"/>
  <c r="AG59" i="3"/>
  <c r="H60" i="3"/>
  <c r="I60" i="3"/>
  <c r="J60" i="3"/>
  <c r="K60" i="3"/>
  <c r="L60" i="3"/>
  <c r="M60" i="3"/>
  <c r="N60" i="3"/>
  <c r="O60" i="3"/>
  <c r="P60" i="3"/>
  <c r="Q60" i="3"/>
  <c r="R60" i="3"/>
  <c r="S60" i="3"/>
  <c r="T60" i="3"/>
  <c r="U60" i="3"/>
  <c r="V60" i="3"/>
  <c r="W60" i="3"/>
  <c r="X60" i="3"/>
  <c r="Y60" i="3"/>
  <c r="Z60" i="3"/>
  <c r="AA60" i="3"/>
  <c r="AB60" i="3"/>
  <c r="AC60" i="3"/>
  <c r="AD60" i="3"/>
  <c r="AE60" i="3"/>
  <c r="AF60" i="3"/>
  <c r="AG60" i="3"/>
  <c r="H61" i="3"/>
  <c r="I61" i="3"/>
  <c r="J61" i="3"/>
  <c r="K61" i="3"/>
  <c r="L61" i="3"/>
  <c r="M61" i="3"/>
  <c r="N61" i="3"/>
  <c r="O61" i="3"/>
  <c r="P61" i="3"/>
  <c r="Q61" i="3"/>
  <c r="R61" i="3"/>
  <c r="S61" i="3"/>
  <c r="T61" i="3"/>
  <c r="U61" i="3"/>
  <c r="V61" i="3"/>
  <c r="W61" i="3"/>
  <c r="X61" i="3"/>
  <c r="Y61" i="3"/>
  <c r="Z61" i="3"/>
  <c r="AA61" i="3"/>
  <c r="AB61" i="3"/>
  <c r="AC61" i="3"/>
  <c r="AD61" i="3"/>
  <c r="AE61" i="3"/>
  <c r="AF61" i="3"/>
  <c r="AG61" i="3"/>
  <c r="H62" i="3"/>
  <c r="I62" i="3"/>
  <c r="J62" i="3"/>
  <c r="K62" i="3"/>
  <c r="L62" i="3"/>
  <c r="M62" i="3"/>
  <c r="N62" i="3"/>
  <c r="O62" i="3"/>
  <c r="P62" i="3"/>
  <c r="Q62" i="3"/>
  <c r="R62" i="3"/>
  <c r="S62" i="3"/>
  <c r="T62" i="3"/>
  <c r="U62" i="3"/>
  <c r="V62" i="3"/>
  <c r="W62" i="3"/>
  <c r="X62" i="3"/>
  <c r="Y62" i="3"/>
  <c r="Z62" i="3"/>
  <c r="AA62" i="3"/>
  <c r="AB62" i="3"/>
  <c r="AC62" i="3"/>
  <c r="AD62" i="3"/>
  <c r="AE62" i="3"/>
  <c r="AF62" i="3"/>
  <c r="AG62" i="3"/>
  <c r="H63" i="3"/>
  <c r="I63" i="3"/>
  <c r="J63" i="3"/>
  <c r="K63" i="3"/>
  <c r="L63" i="3"/>
  <c r="M63" i="3"/>
  <c r="N63" i="3"/>
  <c r="O63" i="3"/>
  <c r="P63" i="3"/>
  <c r="Q63" i="3"/>
  <c r="R63" i="3"/>
  <c r="S63" i="3"/>
  <c r="T63" i="3"/>
  <c r="U63" i="3"/>
  <c r="V63" i="3"/>
  <c r="W63" i="3"/>
  <c r="X63" i="3"/>
  <c r="Y63" i="3"/>
  <c r="Z63" i="3"/>
  <c r="AA63" i="3"/>
  <c r="AB63" i="3"/>
  <c r="AC63" i="3"/>
  <c r="AD63" i="3"/>
  <c r="AE63" i="3"/>
  <c r="AF63" i="3"/>
  <c r="AG63" i="3"/>
  <c r="H64" i="3"/>
  <c r="I64" i="3"/>
  <c r="J64" i="3"/>
  <c r="K64" i="3"/>
  <c r="L64" i="3"/>
  <c r="M64" i="3"/>
  <c r="N64" i="3"/>
  <c r="O64" i="3"/>
  <c r="P64" i="3"/>
  <c r="Q64" i="3"/>
  <c r="R64" i="3"/>
  <c r="S64" i="3"/>
  <c r="T64" i="3"/>
  <c r="U64" i="3"/>
  <c r="V64" i="3"/>
  <c r="W64" i="3"/>
  <c r="X64" i="3"/>
  <c r="Y64" i="3"/>
  <c r="Z64" i="3"/>
  <c r="AA64" i="3"/>
  <c r="AB64" i="3"/>
  <c r="AC64" i="3"/>
  <c r="AD64" i="3"/>
  <c r="AE64" i="3"/>
  <c r="AF64" i="3"/>
  <c r="AG64" i="3"/>
  <c r="H65" i="3"/>
  <c r="AH65" i="3" s="1"/>
  <c r="I65" i="3"/>
  <c r="J65" i="3"/>
  <c r="K65" i="3"/>
  <c r="L65" i="3"/>
  <c r="M65" i="3"/>
  <c r="N65" i="3"/>
  <c r="O65" i="3"/>
  <c r="P65" i="3"/>
  <c r="Q65" i="3"/>
  <c r="R65" i="3"/>
  <c r="S65" i="3"/>
  <c r="T65" i="3"/>
  <c r="U65" i="3"/>
  <c r="V65" i="3"/>
  <c r="W65" i="3"/>
  <c r="X65" i="3"/>
  <c r="Y65" i="3"/>
  <c r="Z65" i="3"/>
  <c r="AA65" i="3"/>
  <c r="AB65" i="3"/>
  <c r="AC65" i="3"/>
  <c r="AD65" i="3"/>
  <c r="AE65" i="3"/>
  <c r="AF65" i="3"/>
  <c r="AG65" i="3"/>
  <c r="H66" i="3"/>
  <c r="AH66" i="3" s="1"/>
  <c r="I66" i="3"/>
  <c r="J66" i="3"/>
  <c r="K66" i="3"/>
  <c r="L66" i="3"/>
  <c r="M66" i="3"/>
  <c r="N66" i="3"/>
  <c r="O66" i="3"/>
  <c r="P66" i="3"/>
  <c r="Q66" i="3"/>
  <c r="R66" i="3"/>
  <c r="S66" i="3"/>
  <c r="T66" i="3"/>
  <c r="U66" i="3"/>
  <c r="V66" i="3"/>
  <c r="W66" i="3"/>
  <c r="X66" i="3"/>
  <c r="Y66" i="3"/>
  <c r="Z66" i="3"/>
  <c r="AA66" i="3"/>
  <c r="AB66" i="3"/>
  <c r="AC66" i="3"/>
  <c r="AD66" i="3"/>
  <c r="AE66" i="3"/>
  <c r="AF66" i="3"/>
  <c r="AG66" i="3"/>
  <c r="H67" i="3"/>
  <c r="I67" i="3"/>
  <c r="J67" i="3"/>
  <c r="K67" i="3"/>
  <c r="L67" i="3"/>
  <c r="M67" i="3"/>
  <c r="N67" i="3"/>
  <c r="O67" i="3"/>
  <c r="P67" i="3"/>
  <c r="Q67" i="3"/>
  <c r="R67" i="3"/>
  <c r="S67" i="3"/>
  <c r="T67" i="3"/>
  <c r="U67" i="3"/>
  <c r="V67" i="3"/>
  <c r="W67" i="3"/>
  <c r="X67" i="3"/>
  <c r="Y67" i="3"/>
  <c r="Z67" i="3"/>
  <c r="AA67" i="3"/>
  <c r="AB67" i="3"/>
  <c r="AC67" i="3"/>
  <c r="AD67" i="3"/>
  <c r="AE67" i="3"/>
  <c r="AF67" i="3"/>
  <c r="AG67" i="3"/>
  <c r="H68" i="3"/>
  <c r="AH68" i="3" s="1"/>
  <c r="I68" i="3"/>
  <c r="J68" i="3"/>
  <c r="K68" i="3"/>
  <c r="L68" i="3"/>
  <c r="M68" i="3"/>
  <c r="N68" i="3"/>
  <c r="O68" i="3"/>
  <c r="P68" i="3"/>
  <c r="Q68" i="3"/>
  <c r="R68" i="3"/>
  <c r="S68" i="3"/>
  <c r="T68" i="3"/>
  <c r="U68" i="3"/>
  <c r="V68" i="3"/>
  <c r="W68" i="3"/>
  <c r="X68" i="3"/>
  <c r="Y68" i="3"/>
  <c r="Z68" i="3"/>
  <c r="AA68" i="3"/>
  <c r="AB68" i="3"/>
  <c r="AC68" i="3"/>
  <c r="AD68" i="3"/>
  <c r="AE68" i="3"/>
  <c r="AF68" i="3"/>
  <c r="AG68" i="3"/>
  <c r="H69" i="3"/>
  <c r="I69" i="3"/>
  <c r="J69" i="3"/>
  <c r="K69" i="3"/>
  <c r="L69" i="3"/>
  <c r="M69" i="3"/>
  <c r="N69" i="3"/>
  <c r="O69" i="3"/>
  <c r="P69" i="3"/>
  <c r="Q69" i="3"/>
  <c r="R69" i="3"/>
  <c r="S69" i="3"/>
  <c r="T69" i="3"/>
  <c r="U69" i="3"/>
  <c r="V69" i="3"/>
  <c r="W69" i="3"/>
  <c r="X69" i="3"/>
  <c r="Y69" i="3"/>
  <c r="Z69" i="3"/>
  <c r="AA69" i="3"/>
  <c r="AB69" i="3"/>
  <c r="AC69" i="3"/>
  <c r="AD69" i="3"/>
  <c r="AE69" i="3"/>
  <c r="AF69" i="3"/>
  <c r="AG69" i="3"/>
  <c r="H70" i="3"/>
  <c r="I70" i="3"/>
  <c r="J70" i="3"/>
  <c r="K70" i="3"/>
  <c r="L70" i="3"/>
  <c r="M70" i="3"/>
  <c r="N70" i="3"/>
  <c r="O70" i="3"/>
  <c r="P70" i="3"/>
  <c r="Q70" i="3"/>
  <c r="R70" i="3"/>
  <c r="S70" i="3"/>
  <c r="T70" i="3"/>
  <c r="U70" i="3"/>
  <c r="V70" i="3"/>
  <c r="W70" i="3"/>
  <c r="X70" i="3"/>
  <c r="Y70" i="3"/>
  <c r="Z70" i="3"/>
  <c r="AA70" i="3"/>
  <c r="AB70" i="3"/>
  <c r="AC70" i="3"/>
  <c r="AD70" i="3"/>
  <c r="AE70" i="3"/>
  <c r="AF70" i="3"/>
  <c r="AG70" i="3"/>
  <c r="H71" i="3"/>
  <c r="AH71" i="3" s="1"/>
  <c r="I71" i="3"/>
  <c r="J71" i="3"/>
  <c r="K71" i="3"/>
  <c r="L71" i="3"/>
  <c r="M71" i="3"/>
  <c r="N71" i="3"/>
  <c r="O71" i="3"/>
  <c r="P71" i="3"/>
  <c r="Q71" i="3"/>
  <c r="R71" i="3"/>
  <c r="S71" i="3"/>
  <c r="T71" i="3"/>
  <c r="U71" i="3"/>
  <c r="V71" i="3"/>
  <c r="W71" i="3"/>
  <c r="X71" i="3"/>
  <c r="Y71" i="3"/>
  <c r="Z71" i="3"/>
  <c r="AA71" i="3"/>
  <c r="AB71" i="3"/>
  <c r="AC71" i="3"/>
  <c r="AD71" i="3"/>
  <c r="AE71" i="3"/>
  <c r="AF71" i="3"/>
  <c r="AG71" i="3"/>
  <c r="H72" i="3"/>
  <c r="I72" i="3"/>
  <c r="J72" i="3"/>
  <c r="K72" i="3"/>
  <c r="L72" i="3"/>
  <c r="M72" i="3"/>
  <c r="N72" i="3"/>
  <c r="O72" i="3"/>
  <c r="P72" i="3"/>
  <c r="Q72" i="3"/>
  <c r="R72" i="3"/>
  <c r="S72" i="3"/>
  <c r="T72" i="3"/>
  <c r="U72" i="3"/>
  <c r="V72" i="3"/>
  <c r="W72" i="3"/>
  <c r="X72" i="3"/>
  <c r="Y72" i="3"/>
  <c r="Z72" i="3"/>
  <c r="AA72" i="3"/>
  <c r="AB72" i="3"/>
  <c r="AC72" i="3"/>
  <c r="AD72" i="3"/>
  <c r="AE72" i="3"/>
  <c r="AF72" i="3"/>
  <c r="AG72" i="3"/>
  <c r="H73" i="3"/>
  <c r="I73" i="3"/>
  <c r="J73" i="3"/>
  <c r="K73" i="3"/>
  <c r="L73" i="3"/>
  <c r="M73" i="3"/>
  <c r="N73" i="3"/>
  <c r="O73" i="3"/>
  <c r="P73" i="3"/>
  <c r="Q73" i="3"/>
  <c r="R73" i="3"/>
  <c r="S73" i="3"/>
  <c r="T73" i="3"/>
  <c r="U73" i="3"/>
  <c r="V73" i="3"/>
  <c r="W73" i="3"/>
  <c r="X73" i="3"/>
  <c r="Y73" i="3"/>
  <c r="Z73" i="3"/>
  <c r="AA73" i="3"/>
  <c r="AB73" i="3"/>
  <c r="AC73" i="3"/>
  <c r="AD73" i="3"/>
  <c r="AE73" i="3"/>
  <c r="AF73" i="3"/>
  <c r="AG73" i="3"/>
  <c r="H74" i="3"/>
  <c r="I74" i="3"/>
  <c r="J74" i="3"/>
  <c r="K74" i="3"/>
  <c r="L74" i="3"/>
  <c r="M74" i="3"/>
  <c r="N74" i="3"/>
  <c r="O74" i="3"/>
  <c r="P74" i="3"/>
  <c r="Q74" i="3"/>
  <c r="R74" i="3"/>
  <c r="S74" i="3"/>
  <c r="T74" i="3"/>
  <c r="U74" i="3"/>
  <c r="V74" i="3"/>
  <c r="W74" i="3"/>
  <c r="X74" i="3"/>
  <c r="Y74" i="3"/>
  <c r="Z74" i="3"/>
  <c r="AA74" i="3"/>
  <c r="AB74" i="3"/>
  <c r="AC74" i="3"/>
  <c r="AD74" i="3"/>
  <c r="AE74" i="3"/>
  <c r="AF74" i="3"/>
  <c r="AG74" i="3"/>
  <c r="H75" i="3"/>
  <c r="I75" i="3"/>
  <c r="J75" i="3"/>
  <c r="K75" i="3"/>
  <c r="L75" i="3"/>
  <c r="M75" i="3"/>
  <c r="N75" i="3"/>
  <c r="O75" i="3"/>
  <c r="P75" i="3"/>
  <c r="Q75" i="3"/>
  <c r="R75" i="3"/>
  <c r="S75" i="3"/>
  <c r="T75" i="3"/>
  <c r="U75" i="3"/>
  <c r="V75" i="3"/>
  <c r="W75" i="3"/>
  <c r="X75" i="3"/>
  <c r="Y75" i="3"/>
  <c r="Z75" i="3"/>
  <c r="AA75" i="3"/>
  <c r="AB75" i="3"/>
  <c r="AC75" i="3"/>
  <c r="AD75" i="3"/>
  <c r="AE75" i="3"/>
  <c r="AF75" i="3"/>
  <c r="AG75" i="3"/>
  <c r="H76" i="3"/>
  <c r="I76" i="3"/>
  <c r="J76" i="3"/>
  <c r="K76" i="3"/>
  <c r="L76" i="3"/>
  <c r="M76" i="3"/>
  <c r="N76" i="3"/>
  <c r="O76" i="3"/>
  <c r="P76" i="3"/>
  <c r="Q76" i="3"/>
  <c r="R76" i="3"/>
  <c r="S76" i="3"/>
  <c r="T76" i="3"/>
  <c r="U76" i="3"/>
  <c r="V76" i="3"/>
  <c r="W76" i="3"/>
  <c r="X76" i="3"/>
  <c r="Y76" i="3"/>
  <c r="Z76" i="3"/>
  <c r="AA76" i="3"/>
  <c r="AB76" i="3"/>
  <c r="AC76" i="3"/>
  <c r="AD76" i="3"/>
  <c r="AE76" i="3"/>
  <c r="AF76" i="3"/>
  <c r="AG76" i="3"/>
  <c r="H77" i="3"/>
  <c r="AH77" i="3" s="1"/>
  <c r="I77" i="3"/>
  <c r="J77" i="3"/>
  <c r="K77" i="3"/>
  <c r="L77" i="3"/>
  <c r="M77" i="3"/>
  <c r="N77" i="3"/>
  <c r="O77" i="3"/>
  <c r="P77" i="3"/>
  <c r="Q77" i="3"/>
  <c r="R77" i="3"/>
  <c r="S77" i="3"/>
  <c r="T77" i="3"/>
  <c r="U77" i="3"/>
  <c r="V77" i="3"/>
  <c r="W77" i="3"/>
  <c r="X77" i="3"/>
  <c r="Y77" i="3"/>
  <c r="Z77" i="3"/>
  <c r="AA77" i="3"/>
  <c r="AB77" i="3"/>
  <c r="AC77" i="3"/>
  <c r="AD77" i="3"/>
  <c r="AE77" i="3"/>
  <c r="AF77" i="3"/>
  <c r="AG77" i="3"/>
  <c r="H78" i="3"/>
  <c r="AH78" i="3" s="1"/>
  <c r="AJ78" i="3" s="1"/>
  <c r="I78" i="3"/>
  <c r="J78" i="3"/>
  <c r="K78" i="3"/>
  <c r="L78" i="3"/>
  <c r="M78" i="3"/>
  <c r="N78" i="3"/>
  <c r="O78" i="3"/>
  <c r="P78" i="3"/>
  <c r="Q78" i="3"/>
  <c r="R78" i="3"/>
  <c r="S78" i="3"/>
  <c r="T78" i="3"/>
  <c r="U78" i="3"/>
  <c r="V78" i="3"/>
  <c r="W78" i="3"/>
  <c r="X78" i="3"/>
  <c r="Y78" i="3"/>
  <c r="Z78" i="3"/>
  <c r="AA78" i="3"/>
  <c r="AB78" i="3"/>
  <c r="AC78" i="3"/>
  <c r="AD78" i="3"/>
  <c r="AE78" i="3"/>
  <c r="AF78" i="3"/>
  <c r="AG78" i="3"/>
  <c r="H79" i="3"/>
  <c r="I79" i="3"/>
  <c r="J79" i="3"/>
  <c r="K79" i="3"/>
  <c r="L79" i="3"/>
  <c r="M79" i="3"/>
  <c r="N79" i="3"/>
  <c r="O79" i="3"/>
  <c r="P79" i="3"/>
  <c r="Q79" i="3"/>
  <c r="R79" i="3"/>
  <c r="S79" i="3"/>
  <c r="T79" i="3"/>
  <c r="U79" i="3"/>
  <c r="V79" i="3"/>
  <c r="W79" i="3"/>
  <c r="X79" i="3"/>
  <c r="Y79" i="3"/>
  <c r="Z79" i="3"/>
  <c r="AA79" i="3"/>
  <c r="AB79" i="3"/>
  <c r="AC79" i="3"/>
  <c r="AD79" i="3"/>
  <c r="AE79" i="3"/>
  <c r="AF79" i="3"/>
  <c r="AG79" i="3"/>
  <c r="H80" i="3"/>
  <c r="AH80" i="3" s="1"/>
  <c r="I80" i="3"/>
  <c r="J80" i="3"/>
  <c r="K80" i="3"/>
  <c r="L80" i="3"/>
  <c r="M80" i="3"/>
  <c r="N80" i="3"/>
  <c r="O80" i="3"/>
  <c r="P80" i="3"/>
  <c r="Q80" i="3"/>
  <c r="R80" i="3"/>
  <c r="S80" i="3"/>
  <c r="T80" i="3"/>
  <c r="U80" i="3"/>
  <c r="V80" i="3"/>
  <c r="W80" i="3"/>
  <c r="X80" i="3"/>
  <c r="Y80" i="3"/>
  <c r="Z80" i="3"/>
  <c r="AA80" i="3"/>
  <c r="AB80" i="3"/>
  <c r="AC80" i="3"/>
  <c r="AD80" i="3"/>
  <c r="AE80" i="3"/>
  <c r="AF80" i="3"/>
  <c r="AG80" i="3"/>
  <c r="H81" i="3"/>
  <c r="I81" i="3"/>
  <c r="J81" i="3"/>
  <c r="K81" i="3"/>
  <c r="L81" i="3"/>
  <c r="M81" i="3"/>
  <c r="N81" i="3"/>
  <c r="O81" i="3"/>
  <c r="P81" i="3"/>
  <c r="Q81" i="3"/>
  <c r="R81" i="3"/>
  <c r="S81" i="3"/>
  <c r="T81" i="3"/>
  <c r="U81" i="3"/>
  <c r="V81" i="3"/>
  <c r="W81" i="3"/>
  <c r="X81" i="3"/>
  <c r="Y81" i="3"/>
  <c r="Z81" i="3"/>
  <c r="AA81" i="3"/>
  <c r="AB81" i="3"/>
  <c r="AC81" i="3"/>
  <c r="AD81" i="3"/>
  <c r="AE81" i="3"/>
  <c r="AF81" i="3"/>
  <c r="AG81" i="3"/>
  <c r="H82" i="3"/>
  <c r="I82" i="3"/>
  <c r="J82" i="3"/>
  <c r="K82" i="3"/>
  <c r="L82" i="3"/>
  <c r="M82" i="3"/>
  <c r="N82" i="3"/>
  <c r="O82" i="3"/>
  <c r="P82" i="3"/>
  <c r="Q82" i="3"/>
  <c r="R82" i="3"/>
  <c r="S82" i="3"/>
  <c r="T82" i="3"/>
  <c r="U82" i="3"/>
  <c r="V82" i="3"/>
  <c r="W82" i="3"/>
  <c r="X82" i="3"/>
  <c r="Y82" i="3"/>
  <c r="Z82" i="3"/>
  <c r="AA82" i="3"/>
  <c r="AB82" i="3"/>
  <c r="AC82" i="3"/>
  <c r="AD82" i="3"/>
  <c r="AE82" i="3"/>
  <c r="AF82" i="3"/>
  <c r="AG82" i="3"/>
  <c r="H83" i="3"/>
  <c r="AH83" i="3" s="1"/>
  <c r="AL83" i="3" s="1"/>
  <c r="I83" i="3"/>
  <c r="J83" i="3"/>
  <c r="K83" i="3"/>
  <c r="L83" i="3"/>
  <c r="M83" i="3"/>
  <c r="N83" i="3"/>
  <c r="O83" i="3"/>
  <c r="P83" i="3"/>
  <c r="Q83" i="3"/>
  <c r="R83" i="3"/>
  <c r="S83" i="3"/>
  <c r="T83" i="3"/>
  <c r="U83" i="3"/>
  <c r="V83" i="3"/>
  <c r="W83" i="3"/>
  <c r="X83" i="3"/>
  <c r="Y83" i="3"/>
  <c r="Z83" i="3"/>
  <c r="AA83" i="3"/>
  <c r="AB83" i="3"/>
  <c r="AC83" i="3"/>
  <c r="AD83" i="3"/>
  <c r="AE83" i="3"/>
  <c r="AF83" i="3"/>
  <c r="AG83" i="3"/>
  <c r="H84" i="3"/>
  <c r="AH84" i="3" s="1"/>
  <c r="I84" i="3"/>
  <c r="J84" i="3"/>
  <c r="K84" i="3"/>
  <c r="L84" i="3"/>
  <c r="M84" i="3"/>
  <c r="N84" i="3"/>
  <c r="O84" i="3"/>
  <c r="P84" i="3"/>
  <c r="Q84" i="3"/>
  <c r="R84" i="3"/>
  <c r="S84" i="3"/>
  <c r="T84" i="3"/>
  <c r="U84" i="3"/>
  <c r="V84" i="3"/>
  <c r="W84" i="3"/>
  <c r="X84" i="3"/>
  <c r="Y84" i="3"/>
  <c r="Z84" i="3"/>
  <c r="AA84" i="3"/>
  <c r="AB84" i="3"/>
  <c r="AC84" i="3"/>
  <c r="AD84" i="3"/>
  <c r="AE84" i="3"/>
  <c r="AF84" i="3"/>
  <c r="AG84" i="3"/>
  <c r="H85" i="3"/>
  <c r="I85" i="3"/>
  <c r="J85" i="3"/>
  <c r="K85" i="3"/>
  <c r="L85" i="3"/>
  <c r="M85" i="3"/>
  <c r="N85" i="3"/>
  <c r="O85" i="3"/>
  <c r="P85" i="3"/>
  <c r="Q85" i="3"/>
  <c r="R85" i="3"/>
  <c r="S85" i="3"/>
  <c r="T85" i="3"/>
  <c r="U85" i="3"/>
  <c r="V85" i="3"/>
  <c r="W85" i="3"/>
  <c r="X85" i="3"/>
  <c r="Y85" i="3"/>
  <c r="Z85" i="3"/>
  <c r="AA85" i="3"/>
  <c r="AB85" i="3"/>
  <c r="AC85" i="3"/>
  <c r="AD85" i="3"/>
  <c r="AE85" i="3"/>
  <c r="AF85" i="3"/>
  <c r="AG85" i="3"/>
  <c r="I3" i="3"/>
  <c r="J3" i="3"/>
  <c r="K3" i="3"/>
  <c r="L3" i="3"/>
  <c r="M3" i="3"/>
  <c r="N3" i="3"/>
  <c r="O3" i="3"/>
  <c r="P3" i="3"/>
  <c r="Q3" i="3"/>
  <c r="R3" i="3"/>
  <c r="S3" i="3"/>
  <c r="T3" i="3"/>
  <c r="U3" i="3"/>
  <c r="V3" i="3"/>
  <c r="W3" i="3"/>
  <c r="X3" i="3"/>
  <c r="Y3" i="3"/>
  <c r="Z3" i="3"/>
  <c r="AA3" i="3"/>
  <c r="AB3" i="3"/>
  <c r="AC3" i="3"/>
  <c r="AD3" i="3"/>
  <c r="AE3" i="3"/>
  <c r="AF3" i="3"/>
  <c r="AG3" i="3"/>
  <c r="H3" i="3"/>
  <c r="AH3" i="3" s="1"/>
  <c r="AH24" i="3"/>
  <c r="AH22" i="3"/>
  <c r="AJ22" i="3" s="1"/>
  <c r="AH18" i="3"/>
  <c r="AJ18" i="3" s="1"/>
  <c r="AH16" i="3"/>
  <c r="AL16" i="3" s="1"/>
  <c r="AH12" i="3"/>
  <c r="AJ12" i="3" s="1"/>
  <c r="AH10" i="3"/>
  <c r="AJ10" i="3" s="1"/>
  <c r="AH6" i="3"/>
  <c r="AJ6" i="3" s="1"/>
  <c r="AH4" i="3"/>
  <c r="AL4" i="3" s="1"/>
  <c r="AH85" i="3"/>
  <c r="AL85" i="3" s="1"/>
  <c r="AH81" i="3"/>
  <c r="AL81" i="3" s="1"/>
  <c r="AH79" i="3"/>
  <c r="AH75" i="3"/>
  <c r="AL75" i="3" s="1"/>
  <c r="AH73" i="3"/>
  <c r="AL73" i="3" s="1"/>
  <c r="AH69" i="3"/>
  <c r="AJ69" i="3" s="1"/>
  <c r="AH67" i="3"/>
  <c r="AH63" i="3"/>
  <c r="AL63" i="3" s="1"/>
  <c r="AH61" i="3"/>
  <c r="AJ61" i="3" s="1"/>
  <c r="AH57" i="3"/>
  <c r="AL57" i="3" s="1"/>
  <c r="AH55" i="3"/>
  <c r="AH51" i="3"/>
  <c r="AL51" i="3" s="1"/>
  <c r="AH49" i="3"/>
  <c r="AL49" i="3" s="1"/>
  <c r="AH45" i="3"/>
  <c r="AJ45" i="3" s="1"/>
  <c r="AH43" i="3"/>
  <c r="AJ43" i="3"/>
  <c r="AH41" i="3"/>
  <c r="AL41" i="3" s="1"/>
  <c r="AH39" i="3"/>
  <c r="AJ39" i="3" s="1"/>
  <c r="AH37" i="3"/>
  <c r="AJ37" i="3" s="1"/>
  <c r="AH31" i="3"/>
  <c r="AJ31" i="3" s="1"/>
  <c r="AH29" i="3"/>
  <c r="AL29" i="3" s="1"/>
  <c r="AH27" i="3"/>
  <c r="AL27" i="3" s="1"/>
  <c r="AH82" i="3"/>
  <c r="AJ82" i="3" s="1"/>
  <c r="AH76" i="3"/>
  <c r="AL76" i="3" s="1"/>
  <c r="AH74" i="3"/>
  <c r="AL74" i="3" s="1"/>
  <c r="AH72" i="3"/>
  <c r="AL72" i="3" s="1"/>
  <c r="AH70" i="3"/>
  <c r="AH64" i="3"/>
  <c r="AL64" i="3" s="1"/>
  <c r="AH62" i="3"/>
  <c r="AJ62" i="3" s="1"/>
  <c r="AH60" i="3"/>
  <c r="AH58" i="3"/>
  <c r="AJ58" i="3" s="1"/>
  <c r="AH54" i="3"/>
  <c r="AJ54" i="3" s="1"/>
  <c r="AH52" i="3"/>
  <c r="AL52" i="3" s="1"/>
  <c r="AH48" i="3"/>
  <c r="AL48" i="3" s="1"/>
  <c r="AH46" i="3"/>
  <c r="AJ46" i="3" s="1"/>
  <c r="AH42" i="3"/>
  <c r="AJ42" i="3" s="1"/>
  <c r="AH40" i="3"/>
  <c r="AJ40" i="3" s="1"/>
  <c r="AH34" i="3"/>
  <c r="AJ34" i="3" s="1"/>
  <c r="AH32" i="3"/>
  <c r="AL32" i="3" s="1"/>
  <c r="AH30" i="3"/>
  <c r="AJ30" i="3"/>
  <c r="AH28" i="3"/>
  <c r="AL28" i="3" s="1"/>
  <c r="AH9" i="3"/>
  <c r="AL9" i="3" s="1"/>
  <c r="AH13" i="3"/>
  <c r="AL13" i="3" s="1"/>
  <c r="AH21" i="3"/>
  <c r="AL21" i="3" s="1"/>
  <c r="AH25" i="3"/>
  <c r="AH7" i="3"/>
  <c r="AL7" i="3" s="1"/>
  <c r="AH11" i="3"/>
  <c r="AL11" i="3" s="1"/>
  <c r="AH15" i="3"/>
  <c r="AL15" i="3" s="1"/>
  <c r="AH19" i="3"/>
  <c r="AL19" i="3" s="1"/>
  <c r="AJ4" i="3"/>
  <c r="AL10" i="3"/>
  <c r="AL18" i="3"/>
  <c r="AL24" i="3"/>
  <c r="AJ24" i="3"/>
  <c r="AL30" i="3"/>
  <c r="AL34" i="3"/>
  <c r="AL40" i="3"/>
  <c r="AL46" i="3"/>
  <c r="AL58" i="3"/>
  <c r="AL60" i="3"/>
  <c r="AJ60" i="3"/>
  <c r="AJ70" i="3"/>
  <c r="AL70" i="3"/>
  <c r="AJ72" i="3"/>
  <c r="AJ74" i="3"/>
  <c r="AL82" i="3"/>
  <c r="AJ13" i="3"/>
  <c r="AJ15" i="3"/>
  <c r="AL25" i="3"/>
  <c r="AJ25" i="3"/>
  <c r="AJ27" i="3"/>
  <c r="AL31" i="3"/>
  <c r="AL37" i="3"/>
  <c r="AL43" i="3"/>
  <c r="AL45" i="3"/>
  <c r="AL55" i="3"/>
  <c r="AJ55" i="3"/>
  <c r="AL61" i="3"/>
  <c r="AL67" i="3"/>
  <c r="AJ67" i="3"/>
  <c r="AL69" i="3"/>
  <c r="AJ73" i="3"/>
  <c r="AL79" i="3"/>
  <c r="AJ79" i="3"/>
  <c r="AJ81" i="3"/>
  <c r="AJ85" i="3"/>
  <c r="AJ7" i="3"/>
  <c r="Y13" i="4"/>
  <c r="AA13" i="4" s="1"/>
  <c r="Y34" i="4"/>
  <c r="AC34" i="4" s="1"/>
  <c r="Y10" i="4"/>
  <c r="AC10" i="4" s="1"/>
  <c r="Y17" i="4"/>
  <c r="AC17" i="4" s="1"/>
  <c r="Y20" i="4"/>
  <c r="AC20" i="4" s="1"/>
  <c r="Y23" i="4"/>
  <c r="AA23" i="4" s="1"/>
  <c r="Y39" i="4"/>
  <c r="AC39" i="4" s="1"/>
  <c r="Y35" i="4"/>
  <c r="AA35" i="4" s="1"/>
  <c r="Y45" i="4"/>
  <c r="AA45" i="4" s="1"/>
  <c r="Y52" i="4"/>
  <c r="AC52" i="4" s="1"/>
  <c r="Y7" i="4"/>
  <c r="AC7" i="4" s="1"/>
  <c r="Y25" i="4"/>
  <c r="AA25" i="4" s="1"/>
  <c r="Y31" i="4"/>
  <c r="AA31" i="4" s="1"/>
  <c r="Y42" i="4"/>
  <c r="AA42" i="4" s="1"/>
  <c r="Y48" i="4"/>
  <c r="AA48" i="4" s="1"/>
  <c r="Y53" i="4"/>
  <c r="AA53" i="4" s="1"/>
  <c r="Y26" i="4"/>
  <c r="AC26" i="4" s="1"/>
  <c r="Y37" i="4"/>
  <c r="AC37" i="4" s="1"/>
  <c r="Y43" i="4"/>
  <c r="AA43" i="4" s="1"/>
  <c r="Y49" i="4"/>
  <c r="AC49" i="4" s="1"/>
  <c r="Y6" i="4"/>
  <c r="AC6" i="4" s="1"/>
  <c r="Y16" i="4"/>
  <c r="AC16" i="4" s="1"/>
  <c r="Y3" i="4"/>
  <c r="AC3" i="4" s="1"/>
  <c r="Y24" i="4"/>
  <c r="AA24" i="4" s="1"/>
  <c r="Y30" i="4"/>
  <c r="AA30" i="4" s="1"/>
  <c r="Y36" i="4"/>
  <c r="AA36" i="4" s="1"/>
  <c r="Y41" i="4"/>
  <c r="AA41" i="4" s="1"/>
  <c r="Y47" i="4"/>
  <c r="AC47" i="4" s="1"/>
  <c r="Y22" i="4"/>
  <c r="AC22" i="4" s="1"/>
  <c r="Y29" i="4"/>
  <c r="AA29" i="4" s="1"/>
  <c r="Y40" i="4"/>
  <c r="AC40" i="4" s="1"/>
  <c r="Y46" i="4"/>
  <c r="AC46" i="4" s="1"/>
  <c r="Y51" i="4"/>
  <c r="AC51" i="4" s="1"/>
  <c r="Y5" i="4"/>
  <c r="AA5" i="4" s="1"/>
  <c r="Y9" i="4"/>
  <c r="AA9" i="4" s="1"/>
  <c r="Y12" i="4"/>
  <c r="AA12" i="4" s="1"/>
  <c r="Y15" i="4"/>
  <c r="AC15" i="4" s="1"/>
  <c r="Y19" i="4"/>
  <c r="AA19" i="4" s="1"/>
  <c r="Y4" i="4"/>
  <c r="AA4" i="4" s="1"/>
  <c r="Y8" i="4"/>
  <c r="AA8" i="4" s="1"/>
  <c r="Y11" i="4"/>
  <c r="AA11" i="4" s="1"/>
  <c r="Y14" i="4"/>
  <c r="AA14" i="4" s="1"/>
  <c r="Y18" i="4"/>
  <c r="AA18" i="4" s="1"/>
  <c r="Y21" i="4"/>
  <c r="AA21" i="4" s="1"/>
  <c r="Y27" i="4"/>
  <c r="AC27" i="4" s="1"/>
  <c r="Y32" i="4"/>
  <c r="AA32" i="4" s="1"/>
  <c r="Y38" i="4"/>
  <c r="AC38" i="4" s="1"/>
  <c r="Y44" i="4"/>
  <c r="AC44" i="4" s="1"/>
  <c r="Y28" i="4"/>
  <c r="AC28" i="4" s="1"/>
  <c r="Y33" i="4"/>
  <c r="AC33" i="4" s="1"/>
  <c r="Y50" i="4"/>
  <c r="AA50" i="4" s="1"/>
  <c r="AJ66" i="3" l="1"/>
  <c r="AL66" i="3"/>
  <c r="AL36" i="3"/>
  <c r="AJ36" i="3"/>
  <c r="AL33" i="3"/>
  <c r="AJ33" i="3"/>
  <c r="AL80" i="3"/>
  <c r="AJ80" i="3"/>
  <c r="AL77" i="3"/>
  <c r="AJ77" i="3"/>
  <c r="AL71" i="3"/>
  <c r="AJ71" i="3"/>
  <c r="AL68" i="3"/>
  <c r="AJ68" i="3"/>
  <c r="AL65" i="3"/>
  <c r="AJ65" i="3"/>
  <c r="AL56" i="3"/>
  <c r="AJ56" i="3"/>
  <c r="AJ53" i="3"/>
  <c r="AL53" i="3"/>
  <c r="AJ50" i="3"/>
  <c r="AL50" i="3"/>
  <c r="AL47" i="3"/>
  <c r="AJ47" i="3"/>
  <c r="AL44" i="3"/>
  <c r="AJ44" i="3"/>
  <c r="AL35" i="3"/>
  <c r="AJ35" i="3"/>
  <c r="AL23" i="3"/>
  <c r="AJ23" i="3"/>
  <c r="AJ20" i="3"/>
  <c r="AL20" i="3"/>
  <c r="AL14" i="3"/>
  <c r="AJ14" i="3"/>
  <c r="AJ8" i="3"/>
  <c r="AL8" i="3"/>
  <c r="AJ75" i="3"/>
  <c r="AJ9" i="3"/>
  <c r="AL62" i="3"/>
  <c r="AJ16" i="3"/>
  <c r="AJ57" i="3"/>
  <c r="AJ51" i="3"/>
  <c r="AL54" i="3"/>
  <c r="AJ32" i="3"/>
  <c r="AL6" i="3"/>
  <c r="AJ21" i="3"/>
  <c r="AJ52" i="3"/>
  <c r="AL12" i="3"/>
  <c r="AJ28" i="3"/>
  <c r="AJ11" i="3"/>
  <c r="AJ48" i="3"/>
  <c r="AL3" i="3"/>
  <c r="AL1" i="3" s="1"/>
  <c r="AH1" i="3"/>
  <c r="AJ3" i="3"/>
  <c r="AJ1" i="3" s="1"/>
  <c r="AL84" i="3"/>
  <c r="AJ84" i="3"/>
  <c r="AJ63" i="3"/>
  <c r="AJ49" i="3"/>
  <c r="AL17" i="3"/>
  <c r="AJ41" i="3"/>
  <c r="AJ29" i="3"/>
  <c r="AL78" i="3"/>
  <c r="AJ64" i="3"/>
  <c r="AL26" i="3"/>
  <c r="AL38" i="3"/>
  <c r="AL22" i="3"/>
  <c r="AL39" i="3"/>
  <c r="AJ5" i="3"/>
  <c r="AJ76" i="3"/>
  <c r="AJ19" i="3"/>
  <c r="AL42" i="3"/>
  <c r="AJ83" i="3"/>
  <c r="AJ59" i="3"/>
  <c r="AA10" i="4"/>
  <c r="AA17" i="4"/>
  <c r="AA39" i="4"/>
  <c r="AC35" i="4"/>
  <c r="AA7" i="4"/>
  <c r="AC30" i="4"/>
  <c r="AC23" i="4"/>
  <c r="AA49" i="4"/>
  <c r="AC21" i="4"/>
  <c r="AA46" i="4"/>
  <c r="AC29" i="4"/>
  <c r="AC12" i="4"/>
  <c r="AA38" i="4"/>
  <c r="AA6" i="4"/>
  <c r="AA16" i="4"/>
  <c r="AC53" i="4"/>
  <c r="AA47" i="4"/>
  <c r="AA33" i="4"/>
  <c r="AC11" i="4"/>
  <c r="AC13" i="4"/>
  <c r="AC42" i="4"/>
  <c r="AA27" i="4"/>
  <c r="AC48" i="4"/>
  <c r="AA3" i="4"/>
  <c r="AC36" i="4"/>
  <c r="AC18" i="4"/>
  <c r="AA22" i="4"/>
  <c r="AC32" i="4"/>
  <c r="AC8" i="4"/>
  <c r="AC19" i="4"/>
  <c r="AA40" i="4"/>
  <c r="AC31" i="4"/>
  <c r="AC45" i="4"/>
  <c r="AA26" i="4"/>
  <c r="AC43" i="4"/>
  <c r="AC24" i="4"/>
  <c r="AC9" i="4"/>
  <c r="AA28" i="4"/>
  <c r="AA52" i="4"/>
  <c r="AC25" i="4"/>
  <c r="AA37" i="4"/>
  <c r="AA34" i="4"/>
  <c r="AC50" i="4"/>
  <c r="AC5" i="4"/>
  <c r="AA15" i="4"/>
  <c r="AC41" i="4"/>
  <c r="AC4" i="4"/>
  <c r="AC1" i="4" s="1"/>
  <c r="AC14" i="4"/>
  <c r="AA51" i="4"/>
  <c r="AA44" i="4"/>
  <c r="AA20" i="4"/>
  <c r="AA1" i="4" l="1"/>
</calcChain>
</file>

<file path=xl/sharedStrings.xml><?xml version="1.0" encoding="utf-8"?>
<sst xmlns="http://schemas.openxmlformats.org/spreadsheetml/2006/main" count="883" uniqueCount="165">
  <si>
    <t>Picture</t>
  </si>
  <si>
    <t>Brand</t>
  </si>
  <si>
    <t>Pattern Name</t>
  </si>
  <si>
    <t>Material</t>
  </si>
  <si>
    <t>Shoe Color</t>
  </si>
  <si>
    <t>Gender</t>
  </si>
  <si>
    <t>01.0</t>
  </si>
  <si>
    <t>01.5</t>
  </si>
  <si>
    <t>02.0</t>
  </si>
  <si>
    <t>02.5</t>
  </si>
  <si>
    <t>03.0</t>
  </si>
  <si>
    <t>03.5</t>
  </si>
  <si>
    <t>04.0</t>
  </si>
  <si>
    <t>04.5</t>
  </si>
  <si>
    <t>05.0</t>
  </si>
  <si>
    <t>05.5</t>
  </si>
  <si>
    <t>06.0</t>
  </si>
  <si>
    <t>06.5</t>
  </si>
  <si>
    <t>07.0</t>
  </si>
  <si>
    <t>07.5</t>
  </si>
  <si>
    <t>08.0</t>
  </si>
  <si>
    <t>08.5</t>
  </si>
  <si>
    <t>09.0</t>
  </si>
  <si>
    <t>09.5</t>
  </si>
  <si>
    <t>10.0</t>
  </si>
  <si>
    <t>10.5</t>
  </si>
  <si>
    <t>11.0</t>
  </si>
  <si>
    <t>11.5</t>
  </si>
  <si>
    <t>12.0</t>
  </si>
  <si>
    <t>12.5</t>
  </si>
  <si>
    <t>13.0</t>
  </si>
  <si>
    <t>13.5</t>
  </si>
  <si>
    <t>RRP ITA</t>
  </si>
  <si>
    <t>WHS EUR</t>
  </si>
  <si>
    <t>GROSS VAL</t>
  </si>
  <si>
    <t>Kids Original</t>
  </si>
  <si>
    <t>JAZZ DOUBLE HL</t>
  </si>
  <si>
    <t>SK267026</t>
  </si>
  <si>
    <t>GREEN/LIME/WHITE</t>
  </si>
  <si>
    <t>SK166332</t>
  </si>
  <si>
    <t>PINK/PURPLE</t>
  </si>
  <si>
    <t>SK167034</t>
  </si>
  <si>
    <t>WHITE/SILVER/PINK</t>
  </si>
  <si>
    <t>BABY JAZZ HL</t>
  </si>
  <si>
    <t>SL267017</t>
  </si>
  <si>
    <t>BLUE/ORANGE</t>
  </si>
  <si>
    <t>SK267027</t>
  </si>
  <si>
    <t>SHADOW ORIGINAL</t>
  </si>
  <si>
    <t>SK167039</t>
  </si>
  <si>
    <t>WHITE/GOLD/NAVY</t>
  </si>
  <si>
    <t>SK265635</t>
  </si>
  <si>
    <t>NAVY/YELLOW</t>
  </si>
  <si>
    <t>SK266351</t>
  </si>
  <si>
    <t>NAVY/GREY</t>
  </si>
  <si>
    <t>SL167021</t>
  </si>
  <si>
    <t>GREY/PINK</t>
  </si>
  <si>
    <t>SL167024</t>
  </si>
  <si>
    <t>SL267016</t>
  </si>
  <si>
    <t>SL167023</t>
  </si>
  <si>
    <t>APRICOT/FUSHSIA</t>
  </si>
  <si>
    <t>SL167022</t>
  </si>
  <si>
    <t>GREEN/ROSE</t>
  </si>
  <si>
    <t>JAZZ ORIGINAL</t>
  </si>
  <si>
    <t>SK267018</t>
  </si>
  <si>
    <t>RED/BLUE</t>
  </si>
  <si>
    <t>SL166342</t>
  </si>
  <si>
    <t>SK166355</t>
  </si>
  <si>
    <t>GREY/PEACH</t>
  </si>
  <si>
    <t>SK266352</t>
  </si>
  <si>
    <t>GREEN/NAVY</t>
  </si>
  <si>
    <t>SK266326</t>
  </si>
  <si>
    <t>BLUE/GREEN</t>
  </si>
  <si>
    <t>SL267018</t>
  </si>
  <si>
    <t>JAZZ COURT HL</t>
  </si>
  <si>
    <t>SK166308</t>
  </si>
  <si>
    <t>WHITE/PINK/GREY</t>
  </si>
  <si>
    <t>SK265634</t>
  </si>
  <si>
    <t>GREEN/NAVY/YELLOW</t>
  </si>
  <si>
    <t>SK266306</t>
  </si>
  <si>
    <t>WHITE/BLACK/GOLD</t>
  </si>
  <si>
    <t>JAZZ LITE 2.0 LX</t>
  </si>
  <si>
    <t>SL166879</t>
  </si>
  <si>
    <t>BLUE/SWIRL</t>
  </si>
  <si>
    <t>SK167022</t>
  </si>
  <si>
    <t>SK265653</t>
  </si>
  <si>
    <t>GREY/OLIVE</t>
  </si>
  <si>
    <t>SK167032</t>
  </si>
  <si>
    <t>SK267028</t>
  </si>
  <si>
    <t>SL166341</t>
  </si>
  <si>
    <t>BLACK/PINK</t>
  </si>
  <si>
    <t>SK166356</t>
  </si>
  <si>
    <t>PINK/GREY</t>
  </si>
  <si>
    <t>SK265128</t>
  </si>
  <si>
    <t>BLACK/GREY/ORANGE</t>
  </si>
  <si>
    <t>SK165655</t>
  </si>
  <si>
    <t>PINK/CORAL</t>
  </si>
  <si>
    <t>SK165656</t>
  </si>
  <si>
    <t>GREEN/PINK/PASTEL</t>
  </si>
  <si>
    <t>SHADOW 6000</t>
  </si>
  <si>
    <t>SK266349</t>
  </si>
  <si>
    <t>GREY/WHITE</t>
  </si>
  <si>
    <t>SK265140</t>
  </si>
  <si>
    <t>NAVY/WHITE</t>
  </si>
  <si>
    <t>SL266337</t>
  </si>
  <si>
    <t>GREY/WHITE/LAVA</t>
  </si>
  <si>
    <t>SK166322</t>
  </si>
  <si>
    <t>SK265636</t>
  </si>
  <si>
    <t>BLUE/YELLOW</t>
  </si>
  <si>
    <t>SK266327</t>
  </si>
  <si>
    <t>SK267017</t>
  </si>
  <si>
    <t>SK167024</t>
  </si>
  <si>
    <t>SL265595</t>
  </si>
  <si>
    <t>JAZZ COURT JR</t>
  </si>
  <si>
    <t>SL166312</t>
  </si>
  <si>
    <t>SK267037</t>
  </si>
  <si>
    <t>OLIVE/NAVY/ORANGE</t>
  </si>
  <si>
    <t>SK266317</t>
  </si>
  <si>
    <t>SK266347</t>
  </si>
  <si>
    <t>NAVY/SILVER</t>
  </si>
  <si>
    <t>SK265625</t>
  </si>
  <si>
    <t>SK167031</t>
  </si>
  <si>
    <t>SL266311</t>
  </si>
  <si>
    <t>SK165642</t>
  </si>
  <si>
    <t>SILVER</t>
  </si>
  <si>
    <t>SK167021</t>
  </si>
  <si>
    <t>JAZZ COURT</t>
  </si>
  <si>
    <t>SK166304</t>
  </si>
  <si>
    <t>SK165629</t>
  </si>
  <si>
    <t>PINK/YELLOW/PEACH</t>
  </si>
  <si>
    <t>SK266303</t>
  </si>
  <si>
    <t>SK265626</t>
  </si>
  <si>
    <t>SK265624</t>
  </si>
  <si>
    <t>SK265651</t>
  </si>
  <si>
    <t>NAVY/TAUPE</t>
  </si>
  <si>
    <t>SK165135</t>
  </si>
  <si>
    <t>GREY/PINK/GREEN</t>
  </si>
  <si>
    <t>SK165632</t>
  </si>
  <si>
    <t>SK166350</t>
  </si>
  <si>
    <t>BLUSH</t>
  </si>
  <si>
    <t>SK267016</t>
  </si>
  <si>
    <t>SK165172</t>
  </si>
  <si>
    <t>BLACK/MULTI</t>
  </si>
  <si>
    <t>SK265122</t>
  </si>
  <si>
    <t>WHITE/RED</t>
  </si>
  <si>
    <t>SK165133</t>
  </si>
  <si>
    <t>NAVY/PINK</t>
  </si>
  <si>
    <t>SK265127</t>
  </si>
  <si>
    <t>GREY/BLUE/RED</t>
  </si>
  <si>
    <t>BOYS JAZZ ORIGINAL</t>
  </si>
  <si>
    <t>SC54724</t>
  </si>
  <si>
    <t>WHITE NAVY/ORANGE</t>
  </si>
  <si>
    <t>GIRLS JAZZ ORIGINAL</t>
  </si>
  <si>
    <t>SC54728</t>
  </si>
  <si>
    <t>GREY/LIME</t>
  </si>
  <si>
    <t>RRP TOT</t>
  </si>
  <si>
    <t>TOT QTY</t>
  </si>
  <si>
    <t>Kids Boys</t>
  </si>
  <si>
    <t>Kids GIRLS</t>
  </si>
  <si>
    <t>Baby Boys</t>
  </si>
  <si>
    <t>Baby GIRLS</t>
  </si>
  <si>
    <t>Italy Warehouse</t>
  </si>
  <si>
    <t>BVDC - All Brands</t>
  </si>
  <si>
    <t>Origin</t>
  </si>
  <si>
    <t>US</t>
  </si>
  <si>
    <t>EU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</si>
</sst>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.00\ &quot;€&quot;"/>
    <numFmt numFmtId="165" formatCode="#,##0_ ;[Red]\-#,##0\ "/>
    <numFmt numFmtId="166" formatCode="0.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0" fillId="0" borderId="0" xfId="0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3" fontId="1" fillId="0" borderId="0" xfId="0" applyNumberFormat="1" applyFon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" fontId="2" fillId="0" borderId="0" xfId="0" applyNumberFormat="1" applyFont="1" applyAlignment="1">
      <alignment horizontal="center" vertical="center"/>
    </xf>
    <xf numFmtId="164" fontId="2" fillId="0" borderId="0" xfId="0" applyNumberFormat="1" applyFont="1" applyAlignment="1">
      <alignment horizontal="center" vertical="center"/>
    </xf>
    <xf numFmtId="166" fontId="2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1" fontId="2" fillId="0" borderId="1" xfId="0" applyNumberFormat="1" applyFont="1" applyBorder="1" applyAlignment="1">
      <alignment horizontal="center" vertical="center"/>
    </xf>
    <xf numFmtId="164" fontId="2" fillId="0" borderId="1" xfId="0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" fontId="0" fillId="0" borderId="1" xfId="0" applyNumberFormat="1" applyBorder="1" applyAlignment="1">
      <alignment horizontal="center" vertical="center"/>
    </xf>
    <xf numFmtId="164" fontId="0" fillId="0" borderId="1" xfId="0" applyNumberFormat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1" fontId="2" fillId="0" borderId="1" xfId="0" applyNumberFormat="1" applyFont="1" applyBorder="1" applyAlignment="1">
      <alignment horizontal="center"/>
    </xf>
    <xf numFmtId="1" fontId="3" fillId="0" borderId="1" xfId="0" applyNumberFormat="1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/>
    </xf>
    <xf numFmtId="164" fontId="2" fillId="0" borderId="1" xfId="0" applyNumberFormat="1" applyFont="1" applyBorder="1" applyAlignment="1">
      <alignment horizontal="center"/>
    </xf>
    <xf numFmtId="164" fontId="0" fillId="0" borderId="0" xfId="0" applyNumberFormat="1"/>
  </cellXfs>
  <cellStyles count="1">
    <cellStyle name="Normal" xfId="0" builtinId="0"/>
  </cellStyles>
  <dxfs count="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jpeg"/><Relationship Id="rId55" Type="http://schemas.openxmlformats.org/officeDocument/2006/relationships/image" Target="../media/image55.pn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jpeg"/><Relationship Id="rId53" Type="http://schemas.openxmlformats.org/officeDocument/2006/relationships/image" Target="../media/image53.pn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61" Type="http://schemas.openxmlformats.org/officeDocument/2006/relationships/image" Target="../media/image61.jpe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jpeg"/><Relationship Id="rId44" Type="http://schemas.openxmlformats.org/officeDocument/2006/relationships/image" Target="../media/image44.jpg"/><Relationship Id="rId52" Type="http://schemas.openxmlformats.org/officeDocument/2006/relationships/image" Target="../media/image52.pn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jp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jpg"/><Relationship Id="rId56" Type="http://schemas.openxmlformats.org/officeDocument/2006/relationships/image" Target="../media/image56.pn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3" Type="http://schemas.openxmlformats.org/officeDocument/2006/relationships/image" Target="../media/image3.jpe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jp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pn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2.png"/><Relationship Id="rId18" Type="http://schemas.openxmlformats.org/officeDocument/2006/relationships/image" Target="../media/image32.png"/><Relationship Id="rId26" Type="http://schemas.openxmlformats.org/officeDocument/2006/relationships/image" Target="../media/image44.jpg"/><Relationship Id="rId39" Type="http://schemas.openxmlformats.org/officeDocument/2006/relationships/image" Target="../media/image60.jpeg"/><Relationship Id="rId3" Type="http://schemas.openxmlformats.org/officeDocument/2006/relationships/image" Target="../media/image3.jpeg"/><Relationship Id="rId21" Type="http://schemas.openxmlformats.org/officeDocument/2006/relationships/image" Target="../media/image37.png"/><Relationship Id="rId34" Type="http://schemas.openxmlformats.org/officeDocument/2006/relationships/image" Target="../media/image70.jpeg"/><Relationship Id="rId42" Type="http://schemas.openxmlformats.org/officeDocument/2006/relationships/image" Target="../media/image73.jpeg"/><Relationship Id="rId47" Type="http://schemas.openxmlformats.org/officeDocument/2006/relationships/image" Target="../media/image30.png"/><Relationship Id="rId50" Type="http://schemas.openxmlformats.org/officeDocument/2006/relationships/image" Target="../media/image18.png"/><Relationship Id="rId7" Type="http://schemas.openxmlformats.org/officeDocument/2006/relationships/image" Target="../media/image8.png"/><Relationship Id="rId12" Type="http://schemas.openxmlformats.org/officeDocument/2006/relationships/image" Target="../media/image21.jpeg"/><Relationship Id="rId17" Type="http://schemas.openxmlformats.org/officeDocument/2006/relationships/image" Target="../media/image31.jpeg"/><Relationship Id="rId25" Type="http://schemas.openxmlformats.org/officeDocument/2006/relationships/image" Target="../media/image43.png"/><Relationship Id="rId33" Type="http://schemas.openxmlformats.org/officeDocument/2006/relationships/image" Target="../media/image53.png"/><Relationship Id="rId38" Type="http://schemas.openxmlformats.org/officeDocument/2006/relationships/image" Target="../media/image58.jpeg"/><Relationship Id="rId46" Type="http://schemas.openxmlformats.org/officeDocument/2006/relationships/image" Target="../media/image67.jpeg"/><Relationship Id="rId2" Type="http://schemas.openxmlformats.org/officeDocument/2006/relationships/image" Target="../media/image2.png"/><Relationship Id="rId16" Type="http://schemas.openxmlformats.org/officeDocument/2006/relationships/image" Target="../media/image27.png"/><Relationship Id="rId20" Type="http://schemas.openxmlformats.org/officeDocument/2006/relationships/image" Target="../media/image36.png"/><Relationship Id="rId29" Type="http://schemas.openxmlformats.org/officeDocument/2006/relationships/image" Target="../media/image49.jpeg"/><Relationship Id="rId41" Type="http://schemas.openxmlformats.org/officeDocument/2006/relationships/image" Target="../media/image72.jpeg"/><Relationship Id="rId1" Type="http://schemas.openxmlformats.org/officeDocument/2006/relationships/image" Target="../media/image1.jpeg"/><Relationship Id="rId6" Type="http://schemas.openxmlformats.org/officeDocument/2006/relationships/image" Target="../media/image7.png"/><Relationship Id="rId11" Type="http://schemas.openxmlformats.org/officeDocument/2006/relationships/image" Target="../media/image20.png"/><Relationship Id="rId24" Type="http://schemas.openxmlformats.org/officeDocument/2006/relationships/image" Target="../media/image40.png"/><Relationship Id="rId32" Type="http://schemas.openxmlformats.org/officeDocument/2006/relationships/image" Target="../media/image52.png"/><Relationship Id="rId37" Type="http://schemas.openxmlformats.org/officeDocument/2006/relationships/image" Target="../media/image71.jpeg"/><Relationship Id="rId40" Type="http://schemas.openxmlformats.org/officeDocument/2006/relationships/image" Target="../media/image61.jpeg"/><Relationship Id="rId45" Type="http://schemas.openxmlformats.org/officeDocument/2006/relationships/image" Target="../media/image29.png"/><Relationship Id="rId5" Type="http://schemas.openxmlformats.org/officeDocument/2006/relationships/image" Target="../media/image6.png"/><Relationship Id="rId15" Type="http://schemas.openxmlformats.org/officeDocument/2006/relationships/image" Target="../media/image26.png"/><Relationship Id="rId23" Type="http://schemas.openxmlformats.org/officeDocument/2006/relationships/image" Target="../media/image39.png"/><Relationship Id="rId28" Type="http://schemas.openxmlformats.org/officeDocument/2006/relationships/image" Target="../media/image47.png"/><Relationship Id="rId36" Type="http://schemas.openxmlformats.org/officeDocument/2006/relationships/image" Target="../media/image56.png"/><Relationship Id="rId49" Type="http://schemas.openxmlformats.org/officeDocument/2006/relationships/image" Target="../media/image25.png"/><Relationship Id="rId10" Type="http://schemas.openxmlformats.org/officeDocument/2006/relationships/image" Target="../media/image17.png"/><Relationship Id="rId19" Type="http://schemas.openxmlformats.org/officeDocument/2006/relationships/image" Target="../media/image33.png"/><Relationship Id="rId31" Type="http://schemas.openxmlformats.org/officeDocument/2006/relationships/image" Target="../media/image51.png"/><Relationship Id="rId44" Type="http://schemas.openxmlformats.org/officeDocument/2006/relationships/image" Target="../media/image59.jpeg"/><Relationship Id="rId4" Type="http://schemas.openxmlformats.org/officeDocument/2006/relationships/image" Target="../media/image5.png"/><Relationship Id="rId9" Type="http://schemas.openxmlformats.org/officeDocument/2006/relationships/image" Target="../media/image16.png"/><Relationship Id="rId14" Type="http://schemas.openxmlformats.org/officeDocument/2006/relationships/image" Target="../media/image24.png"/><Relationship Id="rId22" Type="http://schemas.openxmlformats.org/officeDocument/2006/relationships/image" Target="../media/image38.png"/><Relationship Id="rId27" Type="http://schemas.openxmlformats.org/officeDocument/2006/relationships/image" Target="../media/image46.jpg"/><Relationship Id="rId30" Type="http://schemas.openxmlformats.org/officeDocument/2006/relationships/image" Target="../media/image50.jpeg"/><Relationship Id="rId35" Type="http://schemas.openxmlformats.org/officeDocument/2006/relationships/image" Target="../media/image55.png"/><Relationship Id="rId43" Type="http://schemas.openxmlformats.org/officeDocument/2006/relationships/image" Target="../media/image66.jpeg"/><Relationship Id="rId48" Type="http://schemas.openxmlformats.org/officeDocument/2006/relationships/image" Target="../media/image68.jpeg"/><Relationship Id="rId8" Type="http://schemas.openxmlformats.org/officeDocument/2006/relationships/image" Target="../media/image14.jpg"/><Relationship Id="rId51" Type="http://schemas.openxmlformats.org/officeDocument/2006/relationships/image" Target="../media/image69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9.png"/><Relationship Id="rId13" Type="http://schemas.openxmlformats.org/officeDocument/2006/relationships/image" Target="../media/image42.png"/><Relationship Id="rId3" Type="http://schemas.openxmlformats.org/officeDocument/2006/relationships/image" Target="../media/image10.png"/><Relationship Id="rId7" Type="http://schemas.openxmlformats.org/officeDocument/2006/relationships/image" Target="../media/image15.png"/><Relationship Id="rId12" Type="http://schemas.openxmlformats.org/officeDocument/2006/relationships/image" Target="../media/image41.jpeg"/><Relationship Id="rId2" Type="http://schemas.openxmlformats.org/officeDocument/2006/relationships/image" Target="../media/image9.png"/><Relationship Id="rId1" Type="http://schemas.openxmlformats.org/officeDocument/2006/relationships/image" Target="../media/image74.jpeg"/><Relationship Id="rId6" Type="http://schemas.openxmlformats.org/officeDocument/2006/relationships/image" Target="../media/image13.png"/><Relationship Id="rId11" Type="http://schemas.openxmlformats.org/officeDocument/2006/relationships/image" Target="../media/image35.png"/><Relationship Id="rId5" Type="http://schemas.openxmlformats.org/officeDocument/2006/relationships/image" Target="../media/image12.png"/><Relationship Id="rId10" Type="http://schemas.openxmlformats.org/officeDocument/2006/relationships/image" Target="../media/image28.png"/><Relationship Id="rId4" Type="http://schemas.openxmlformats.org/officeDocument/2006/relationships/image" Target="../media/image11.png"/><Relationship Id="rId9" Type="http://schemas.openxmlformats.org/officeDocument/2006/relationships/image" Target="../media/image23.png"/><Relationship Id="rId14" Type="http://schemas.openxmlformats.org/officeDocument/2006/relationships/image" Target="../media/image48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254003</xdr:colOff>
      <xdr:row>30</xdr:row>
      <xdr:rowOff>45069</xdr:rowOff>
    </xdr:from>
    <xdr:to>
      <xdr:col>0</xdr:col>
      <xdr:colOff>1167304</xdr:colOff>
      <xdr:row>30</xdr:row>
      <xdr:rowOff>959469</xdr:rowOff>
    </xdr:to>
    <xdr:pic>
      <xdr:nvPicPr>
        <xdr:cNvPr id="85" name="Immagine 84" descr="Scarpa Saucony Jazz Double Strappo Bimbo SK267026">
          <a:extLst>
            <a:ext uri="{FF2B5EF4-FFF2-40B4-BE49-F238E27FC236}">
              <a16:creationId xmlns="" xmlns:a16="http://schemas.microsoft.com/office/drawing/2014/main" id="{7DDF9FBA-3571-5C4C-BA52-D7659FBD71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003" y="30652069"/>
          <a:ext cx="913301" cy="91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287911</xdr:colOff>
      <xdr:row>2</xdr:row>
      <xdr:rowOff>114300</xdr:rowOff>
    </xdr:from>
    <xdr:to>
      <xdr:col>0</xdr:col>
      <xdr:colOff>1175997</xdr:colOff>
      <xdr:row>2</xdr:row>
      <xdr:rowOff>1003300</xdr:rowOff>
    </xdr:to>
    <xdr:pic>
      <xdr:nvPicPr>
        <xdr:cNvPr id="86" name="Immagine 85" descr="Saucony - Jazz Double hl sk166332 – Piedinifini">
          <a:extLst>
            <a:ext uri="{FF2B5EF4-FFF2-40B4-BE49-F238E27FC236}">
              <a16:creationId xmlns="" xmlns:a16="http://schemas.microsoft.com/office/drawing/2014/main" id="{75E018D0-C050-FC49-93AC-2046700076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7911" y="495300"/>
          <a:ext cx="888086" cy="889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286463</xdr:colOff>
      <xdr:row>4</xdr:row>
      <xdr:rowOff>127599</xdr:rowOff>
    </xdr:from>
    <xdr:to>
      <xdr:col>0</xdr:col>
      <xdr:colOff>1173691</xdr:colOff>
      <xdr:row>4</xdr:row>
      <xdr:rowOff>1015911</xdr:rowOff>
    </xdr:to>
    <xdr:pic>
      <xdr:nvPicPr>
        <xdr:cNvPr id="87" name="Immagine 86" descr="SK167034 sneaker bassa velcro - Sneakers - Saucony - Bambi - Le scarpe per  bambini">
          <a:extLst>
            <a:ext uri="{FF2B5EF4-FFF2-40B4-BE49-F238E27FC236}">
              <a16:creationId xmlns="" xmlns:a16="http://schemas.microsoft.com/office/drawing/2014/main" id="{4BE5365F-7020-0745-AEF5-CF6F5A89E0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6463" y="2667599"/>
          <a:ext cx="887228" cy="8883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322773</xdr:colOff>
      <xdr:row>79</xdr:row>
      <xdr:rowOff>904763</xdr:rowOff>
    </xdr:from>
    <xdr:to>
      <xdr:col>0</xdr:col>
      <xdr:colOff>1210733</xdr:colOff>
      <xdr:row>80</xdr:row>
      <xdr:rowOff>714309</xdr:rowOff>
    </xdr:to>
    <xdr:pic>
      <xdr:nvPicPr>
        <xdr:cNvPr id="88" name="Immagine 87" descr="SL267017 sneaker bassa velcro - Sneakers - Saucony - Bambi - Le scarpe per  bambini">
          <a:extLst>
            <a:ext uri="{FF2B5EF4-FFF2-40B4-BE49-F238E27FC236}">
              <a16:creationId xmlns="" xmlns:a16="http://schemas.microsoft.com/office/drawing/2014/main" id="{39CA3A8C-8E3D-3B41-8D7C-63C4E74C78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2773" y="84407263"/>
          <a:ext cx="887960" cy="8890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231775</xdr:colOff>
      <xdr:row>31</xdr:row>
      <xdr:rowOff>48059</xdr:rowOff>
    </xdr:from>
    <xdr:to>
      <xdr:col>0</xdr:col>
      <xdr:colOff>1182833</xdr:colOff>
      <xdr:row>31</xdr:row>
      <xdr:rowOff>950345</xdr:rowOff>
    </xdr:to>
    <xdr:pic>
      <xdr:nvPicPr>
        <xdr:cNvPr id="89" name="Immagine 88">
          <a:extLst>
            <a:ext uri="{FF2B5EF4-FFF2-40B4-BE49-F238E27FC236}">
              <a16:creationId xmlns="" xmlns:a16="http://schemas.microsoft.com/office/drawing/2014/main" id="{78A26AA3-7E9D-094A-AFB0-254F075EE1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31775" y="31734559"/>
          <a:ext cx="951058" cy="902286"/>
        </a:xfrm>
        <a:prstGeom prst="rect">
          <a:avLst/>
        </a:prstGeom>
      </xdr:spPr>
    </xdr:pic>
    <xdr:clientData/>
  </xdr:twoCellAnchor>
  <xdr:twoCellAnchor editAs="oneCell">
    <xdr:from>
      <xdr:col>0</xdr:col>
      <xdr:colOff>280459</xdr:colOff>
      <xdr:row>5</xdr:row>
      <xdr:rowOff>108756</xdr:rowOff>
    </xdr:from>
    <xdr:to>
      <xdr:col>0</xdr:col>
      <xdr:colOff>1189184</xdr:colOff>
      <xdr:row>5</xdr:row>
      <xdr:rowOff>1017481</xdr:rowOff>
    </xdr:to>
    <xdr:pic>
      <xdr:nvPicPr>
        <xdr:cNvPr id="90" name="Immagine 89">
          <a:extLst>
            <a:ext uri="{FF2B5EF4-FFF2-40B4-BE49-F238E27FC236}">
              <a16:creationId xmlns="" xmlns:a16="http://schemas.microsoft.com/office/drawing/2014/main" id="{A2017221-6E27-3C48-B7C1-055D346D94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80459" y="3728256"/>
          <a:ext cx="908725" cy="908725"/>
        </a:xfrm>
        <a:prstGeom prst="rect">
          <a:avLst/>
        </a:prstGeom>
      </xdr:spPr>
    </xdr:pic>
    <xdr:clientData/>
  </xdr:twoCellAnchor>
  <xdr:twoCellAnchor editAs="oneCell">
    <xdr:from>
      <xdr:col>0</xdr:col>
      <xdr:colOff>273052</xdr:colOff>
      <xdr:row>32</xdr:row>
      <xdr:rowOff>28635</xdr:rowOff>
    </xdr:from>
    <xdr:to>
      <xdr:col>0</xdr:col>
      <xdr:colOff>1181777</xdr:colOff>
      <xdr:row>32</xdr:row>
      <xdr:rowOff>937360</xdr:rowOff>
    </xdr:to>
    <xdr:pic>
      <xdr:nvPicPr>
        <xdr:cNvPr id="91" name="Immagine 90">
          <a:extLst>
            <a:ext uri="{FF2B5EF4-FFF2-40B4-BE49-F238E27FC236}">
              <a16:creationId xmlns="" xmlns:a16="http://schemas.microsoft.com/office/drawing/2014/main" id="{EB06B236-2D75-BA4C-B652-49CB45ECFC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73052" y="32794635"/>
          <a:ext cx="908725" cy="908725"/>
        </a:xfrm>
        <a:prstGeom prst="rect">
          <a:avLst/>
        </a:prstGeom>
      </xdr:spPr>
    </xdr:pic>
    <xdr:clientData/>
  </xdr:twoCellAnchor>
  <xdr:twoCellAnchor editAs="oneCell">
    <xdr:from>
      <xdr:col>0</xdr:col>
      <xdr:colOff>256118</xdr:colOff>
      <xdr:row>34</xdr:row>
      <xdr:rowOff>70087</xdr:rowOff>
    </xdr:from>
    <xdr:to>
      <xdr:col>0</xdr:col>
      <xdr:colOff>1145118</xdr:colOff>
      <xdr:row>34</xdr:row>
      <xdr:rowOff>959087</xdr:rowOff>
    </xdr:to>
    <xdr:pic>
      <xdr:nvPicPr>
        <xdr:cNvPr id="92" name="Immagine 91">
          <a:extLst>
            <a:ext uri="{FF2B5EF4-FFF2-40B4-BE49-F238E27FC236}">
              <a16:creationId xmlns="" xmlns:a16="http://schemas.microsoft.com/office/drawing/2014/main" id="{7386B58A-6A45-FD48-8629-CDD16F150E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56118" y="34995087"/>
          <a:ext cx="889000" cy="889000"/>
        </a:xfrm>
        <a:prstGeom prst="rect">
          <a:avLst/>
        </a:prstGeom>
      </xdr:spPr>
    </xdr:pic>
    <xdr:clientData/>
  </xdr:twoCellAnchor>
  <xdr:twoCellAnchor editAs="oneCell">
    <xdr:from>
      <xdr:col>0</xdr:col>
      <xdr:colOff>312208</xdr:colOff>
      <xdr:row>70</xdr:row>
      <xdr:rowOff>1004977</xdr:rowOff>
    </xdr:from>
    <xdr:to>
      <xdr:col>0</xdr:col>
      <xdr:colOff>1199767</xdr:colOff>
      <xdr:row>71</xdr:row>
      <xdr:rowOff>813036</xdr:rowOff>
    </xdr:to>
    <xdr:pic>
      <xdr:nvPicPr>
        <xdr:cNvPr id="93" name="Immagine 92">
          <a:extLst>
            <a:ext uri="{FF2B5EF4-FFF2-40B4-BE49-F238E27FC236}">
              <a16:creationId xmlns="" xmlns:a16="http://schemas.microsoft.com/office/drawing/2014/main" id="{09FA850C-1713-F94B-A359-F06F8D607E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12208" y="74791977"/>
          <a:ext cx="887559" cy="887559"/>
        </a:xfrm>
        <a:prstGeom prst="rect">
          <a:avLst/>
        </a:prstGeom>
      </xdr:spPr>
    </xdr:pic>
    <xdr:clientData/>
  </xdr:twoCellAnchor>
  <xdr:twoCellAnchor editAs="oneCell">
    <xdr:from>
      <xdr:col>0</xdr:col>
      <xdr:colOff>298450</xdr:colOff>
      <xdr:row>71</xdr:row>
      <xdr:rowOff>977212</xdr:rowOff>
    </xdr:from>
    <xdr:to>
      <xdr:col>0</xdr:col>
      <xdr:colOff>1207175</xdr:colOff>
      <xdr:row>72</xdr:row>
      <xdr:rowOff>806437</xdr:rowOff>
    </xdr:to>
    <xdr:pic>
      <xdr:nvPicPr>
        <xdr:cNvPr id="94" name="Immagine 93">
          <a:extLst>
            <a:ext uri="{FF2B5EF4-FFF2-40B4-BE49-F238E27FC236}">
              <a16:creationId xmlns="" xmlns:a16="http://schemas.microsoft.com/office/drawing/2014/main" id="{0B55A63A-7A70-004A-AC0D-246A26F730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98450" y="75843712"/>
          <a:ext cx="908725" cy="908725"/>
        </a:xfrm>
        <a:prstGeom prst="rect">
          <a:avLst/>
        </a:prstGeom>
      </xdr:spPr>
    </xdr:pic>
    <xdr:clientData/>
  </xdr:twoCellAnchor>
  <xdr:twoCellAnchor editAs="oneCell">
    <xdr:from>
      <xdr:col>0</xdr:col>
      <xdr:colOff>311150</xdr:colOff>
      <xdr:row>80</xdr:row>
      <xdr:rowOff>936809</xdr:rowOff>
    </xdr:from>
    <xdr:to>
      <xdr:col>0</xdr:col>
      <xdr:colOff>1188596</xdr:colOff>
      <xdr:row>81</xdr:row>
      <xdr:rowOff>740380</xdr:rowOff>
    </xdr:to>
    <xdr:pic>
      <xdr:nvPicPr>
        <xdr:cNvPr id="95" name="Immagine 94">
          <a:extLst>
            <a:ext uri="{FF2B5EF4-FFF2-40B4-BE49-F238E27FC236}">
              <a16:creationId xmlns="" xmlns:a16="http://schemas.microsoft.com/office/drawing/2014/main" id="{D9E910F1-D0E0-7643-8CF9-0C7D6193FA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11150" y="85518809"/>
          <a:ext cx="877446" cy="883071"/>
        </a:xfrm>
        <a:prstGeom prst="rect">
          <a:avLst/>
        </a:prstGeom>
      </xdr:spPr>
    </xdr:pic>
    <xdr:clientData/>
  </xdr:twoCellAnchor>
  <xdr:twoCellAnchor editAs="oneCell">
    <xdr:from>
      <xdr:col>0</xdr:col>
      <xdr:colOff>301624</xdr:colOff>
      <xdr:row>72</xdr:row>
      <xdr:rowOff>1025523</xdr:rowOff>
    </xdr:from>
    <xdr:to>
      <xdr:col>0</xdr:col>
      <xdr:colOff>1189182</xdr:colOff>
      <xdr:row>73</xdr:row>
      <xdr:rowOff>833581</xdr:rowOff>
    </xdr:to>
    <xdr:pic>
      <xdr:nvPicPr>
        <xdr:cNvPr id="96" name="Immagine 95">
          <a:extLst>
            <a:ext uri="{FF2B5EF4-FFF2-40B4-BE49-F238E27FC236}">
              <a16:creationId xmlns="" xmlns:a16="http://schemas.microsoft.com/office/drawing/2014/main" id="{1CCD9F1C-E36C-5F4B-A6ED-3FD4630C0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01624" y="76971523"/>
          <a:ext cx="887558" cy="887558"/>
        </a:xfrm>
        <a:prstGeom prst="rect">
          <a:avLst/>
        </a:prstGeom>
      </xdr:spPr>
    </xdr:pic>
    <xdr:clientData/>
  </xdr:twoCellAnchor>
  <xdr:twoCellAnchor editAs="oneCell">
    <xdr:from>
      <xdr:col>0</xdr:col>
      <xdr:colOff>351366</xdr:colOff>
      <xdr:row>73</xdr:row>
      <xdr:rowOff>987485</xdr:rowOff>
    </xdr:from>
    <xdr:to>
      <xdr:col>0</xdr:col>
      <xdr:colOff>1182123</xdr:colOff>
      <xdr:row>74</xdr:row>
      <xdr:rowOff>744068</xdr:rowOff>
    </xdr:to>
    <xdr:pic>
      <xdr:nvPicPr>
        <xdr:cNvPr id="97" name="Immagine 96">
          <a:extLst>
            <a:ext uri="{FF2B5EF4-FFF2-40B4-BE49-F238E27FC236}">
              <a16:creationId xmlns="" xmlns:a16="http://schemas.microsoft.com/office/drawing/2014/main" id="{D42F02E7-42ED-374B-9581-71D23A9007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51366" y="78012985"/>
          <a:ext cx="830757" cy="836083"/>
        </a:xfrm>
        <a:prstGeom prst="rect">
          <a:avLst/>
        </a:prstGeom>
      </xdr:spPr>
    </xdr:pic>
    <xdr:clientData/>
  </xdr:twoCellAnchor>
  <xdr:twoCellAnchor>
    <xdr:from>
      <xdr:col>0</xdr:col>
      <xdr:colOff>346075</xdr:colOff>
      <xdr:row>36</xdr:row>
      <xdr:rowOff>42083</xdr:rowOff>
    </xdr:from>
    <xdr:to>
      <xdr:col>0</xdr:col>
      <xdr:colOff>1171573</xdr:colOff>
      <xdr:row>36</xdr:row>
      <xdr:rowOff>867581</xdr:rowOff>
    </xdr:to>
    <xdr:pic>
      <xdr:nvPicPr>
        <xdr:cNvPr id="98" name="Picture 55">
          <a:extLst>
            <a:ext uri="{FF2B5EF4-FFF2-40B4-BE49-F238E27FC236}">
              <a16:creationId xmlns="" xmlns:a16="http://schemas.microsoft.com/office/drawing/2014/main" id="{0CB77B20-CFF8-D844-AFBC-3B18F42F8F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rcRect/>
        <a:stretch>
          <a:fillRect/>
        </a:stretch>
      </xdr:blipFill>
      <xdr:spPr>
        <a:xfrm>
          <a:off x="346075" y="37126083"/>
          <a:ext cx="825498" cy="825498"/>
        </a:xfrm>
        <a:prstGeom prst="rect">
          <a:avLst/>
        </a:prstGeom>
      </xdr:spPr>
    </xdr:pic>
    <xdr:clientData/>
  </xdr:twoCellAnchor>
  <xdr:twoCellAnchor editAs="oneCell">
    <xdr:from>
      <xdr:col>0</xdr:col>
      <xdr:colOff>303742</xdr:colOff>
      <xdr:row>74</xdr:row>
      <xdr:rowOff>984994</xdr:rowOff>
    </xdr:from>
    <xdr:to>
      <xdr:col>0</xdr:col>
      <xdr:colOff>1192742</xdr:colOff>
      <xdr:row>75</xdr:row>
      <xdr:rowOff>794494</xdr:rowOff>
    </xdr:to>
    <xdr:pic>
      <xdr:nvPicPr>
        <xdr:cNvPr id="99" name="Immagine 98">
          <a:extLst>
            <a:ext uri="{FF2B5EF4-FFF2-40B4-BE49-F238E27FC236}">
              <a16:creationId xmlns="" xmlns:a16="http://schemas.microsoft.com/office/drawing/2014/main" id="{DE85DD6A-4FE8-F34B-BEE5-30B38FBD63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303742" y="79089994"/>
          <a:ext cx="889000" cy="889000"/>
        </a:xfrm>
        <a:prstGeom prst="rect">
          <a:avLst/>
        </a:prstGeom>
      </xdr:spPr>
    </xdr:pic>
    <xdr:clientData/>
  </xdr:twoCellAnchor>
  <xdr:twoCellAnchor editAs="oneCell">
    <xdr:from>
      <xdr:col>0</xdr:col>
      <xdr:colOff>265639</xdr:colOff>
      <xdr:row>6</xdr:row>
      <xdr:rowOff>135275</xdr:rowOff>
    </xdr:from>
    <xdr:to>
      <xdr:col>0</xdr:col>
      <xdr:colOff>1165223</xdr:colOff>
      <xdr:row>6</xdr:row>
      <xdr:rowOff>1034860</xdr:rowOff>
    </xdr:to>
    <xdr:pic>
      <xdr:nvPicPr>
        <xdr:cNvPr id="100" name="Immagine 99">
          <a:extLst>
            <a:ext uri="{FF2B5EF4-FFF2-40B4-BE49-F238E27FC236}">
              <a16:creationId xmlns="" xmlns:a16="http://schemas.microsoft.com/office/drawing/2014/main" id="{15A73585-A539-2B4D-9677-A859FF9969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65639" y="4834275"/>
          <a:ext cx="899584" cy="899585"/>
        </a:xfrm>
        <a:prstGeom prst="rect">
          <a:avLst/>
        </a:prstGeom>
      </xdr:spPr>
    </xdr:pic>
    <xdr:clientData/>
  </xdr:twoCellAnchor>
  <xdr:twoCellAnchor editAs="oneCell">
    <xdr:from>
      <xdr:col>0</xdr:col>
      <xdr:colOff>248705</xdr:colOff>
      <xdr:row>36</xdr:row>
      <xdr:rowOff>1062566</xdr:rowOff>
    </xdr:from>
    <xdr:to>
      <xdr:col>0</xdr:col>
      <xdr:colOff>1125679</xdr:colOff>
      <xdr:row>37</xdr:row>
      <xdr:rowOff>860040</xdr:rowOff>
    </xdr:to>
    <xdr:pic>
      <xdr:nvPicPr>
        <xdr:cNvPr id="101" name="Immagine 100">
          <a:extLst>
            <a:ext uri="{FF2B5EF4-FFF2-40B4-BE49-F238E27FC236}">
              <a16:creationId xmlns="" xmlns:a16="http://schemas.microsoft.com/office/drawing/2014/main" id="{2DD23729-7B66-B941-8CD5-B6B304815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48705" y="38146566"/>
          <a:ext cx="876974" cy="876974"/>
        </a:xfrm>
        <a:prstGeom prst="rect">
          <a:avLst/>
        </a:prstGeom>
      </xdr:spPr>
    </xdr:pic>
    <xdr:clientData/>
  </xdr:twoCellAnchor>
  <xdr:twoCellAnchor editAs="oneCell">
    <xdr:from>
      <xdr:col>0</xdr:col>
      <xdr:colOff>274108</xdr:colOff>
      <xdr:row>37</xdr:row>
      <xdr:rowOff>1072152</xdr:rowOff>
    </xdr:from>
    <xdr:to>
      <xdr:col>0</xdr:col>
      <xdr:colOff>1171631</xdr:colOff>
      <xdr:row>38</xdr:row>
      <xdr:rowOff>849902</xdr:rowOff>
    </xdr:to>
    <xdr:pic>
      <xdr:nvPicPr>
        <xdr:cNvPr id="102" name="Immagine 101">
          <a:extLst>
            <a:ext uri="{FF2B5EF4-FFF2-40B4-BE49-F238E27FC236}">
              <a16:creationId xmlns="" xmlns:a16="http://schemas.microsoft.com/office/drawing/2014/main" id="{08A0DE7E-8F0D-F947-8BDF-DFF3C5DC2C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74108" y="39235652"/>
          <a:ext cx="897523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275166</xdr:colOff>
      <xdr:row>81</xdr:row>
      <xdr:rowOff>936996</xdr:rowOff>
    </xdr:from>
    <xdr:to>
      <xdr:col>0</xdr:col>
      <xdr:colOff>1121833</xdr:colOff>
      <xdr:row>82</xdr:row>
      <xdr:rowOff>704163</xdr:rowOff>
    </xdr:to>
    <xdr:pic>
      <xdr:nvPicPr>
        <xdr:cNvPr id="103" name="Immagine 102">
          <a:extLst>
            <a:ext uri="{FF2B5EF4-FFF2-40B4-BE49-F238E27FC236}">
              <a16:creationId xmlns="" xmlns:a16="http://schemas.microsoft.com/office/drawing/2014/main" id="{883F279F-9F3E-CD41-8490-AF9DC47BE1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275166" y="86598496"/>
          <a:ext cx="846667" cy="846667"/>
        </a:xfrm>
        <a:prstGeom prst="rect">
          <a:avLst/>
        </a:prstGeom>
      </xdr:spPr>
    </xdr:pic>
    <xdr:clientData/>
  </xdr:twoCellAnchor>
  <xdr:twoCellAnchor editAs="oneCell">
    <xdr:from>
      <xdr:col>0</xdr:col>
      <xdr:colOff>216958</xdr:colOff>
      <xdr:row>7</xdr:row>
      <xdr:rowOff>129799</xdr:rowOff>
    </xdr:from>
    <xdr:to>
      <xdr:col>0</xdr:col>
      <xdr:colOff>1116541</xdr:colOff>
      <xdr:row>7</xdr:row>
      <xdr:rowOff>1029382</xdr:rowOff>
    </xdr:to>
    <xdr:pic>
      <xdr:nvPicPr>
        <xdr:cNvPr id="104" name="Immagine 103">
          <a:extLst>
            <a:ext uri="{FF2B5EF4-FFF2-40B4-BE49-F238E27FC236}">
              <a16:creationId xmlns="" xmlns:a16="http://schemas.microsoft.com/office/drawing/2014/main" id="{29B913C0-3CC2-BF4A-936E-C185F92F91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16958" y="5908299"/>
          <a:ext cx="899583" cy="899583"/>
        </a:xfrm>
        <a:prstGeom prst="rect">
          <a:avLst/>
        </a:prstGeom>
      </xdr:spPr>
    </xdr:pic>
    <xdr:clientData/>
  </xdr:twoCellAnchor>
  <xdr:twoCellAnchor editAs="oneCell">
    <xdr:from>
      <xdr:col>0</xdr:col>
      <xdr:colOff>335932</xdr:colOff>
      <xdr:row>40</xdr:row>
      <xdr:rowOff>83916</xdr:rowOff>
    </xdr:from>
    <xdr:to>
      <xdr:col>0</xdr:col>
      <xdr:colOff>1177926</xdr:colOff>
      <xdr:row>40</xdr:row>
      <xdr:rowOff>926319</xdr:rowOff>
    </xdr:to>
    <xdr:pic>
      <xdr:nvPicPr>
        <xdr:cNvPr id="105" name="Immagine 104" descr="SAUCONY Jazz Double Hook &amp; Loop KIDS - SK265634 | eBay">
          <a:extLst>
            <a:ext uri="{FF2B5EF4-FFF2-40B4-BE49-F238E27FC236}">
              <a16:creationId xmlns="" xmlns:a16="http://schemas.microsoft.com/office/drawing/2014/main" id="{F7104999-1864-7844-B6DD-D8BB89E3F3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932" y="41485916"/>
          <a:ext cx="841994" cy="8424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275168</xdr:colOff>
      <xdr:row>41</xdr:row>
      <xdr:rowOff>1430</xdr:rowOff>
    </xdr:from>
    <xdr:to>
      <xdr:col>0</xdr:col>
      <xdr:colOff>1162726</xdr:colOff>
      <xdr:row>41</xdr:row>
      <xdr:rowOff>888988</xdr:rowOff>
    </xdr:to>
    <xdr:pic>
      <xdr:nvPicPr>
        <xdr:cNvPr id="106" name="Immagine 105">
          <a:extLst>
            <a:ext uri="{FF2B5EF4-FFF2-40B4-BE49-F238E27FC236}">
              <a16:creationId xmlns="" xmlns:a16="http://schemas.microsoft.com/office/drawing/2014/main" id="{91799585-476B-6746-A423-89CD890B32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275168" y="42482930"/>
          <a:ext cx="887558" cy="887558"/>
        </a:xfrm>
        <a:prstGeom prst="rect">
          <a:avLst/>
        </a:prstGeom>
      </xdr:spPr>
    </xdr:pic>
    <xdr:clientData/>
  </xdr:twoCellAnchor>
  <xdr:twoCellAnchor editAs="oneCell">
    <xdr:from>
      <xdr:col>0</xdr:col>
      <xdr:colOff>327026</xdr:colOff>
      <xdr:row>75</xdr:row>
      <xdr:rowOff>981508</xdr:rowOff>
    </xdr:from>
    <xdr:to>
      <xdr:col>0</xdr:col>
      <xdr:colOff>1168300</xdr:colOff>
      <xdr:row>76</xdr:row>
      <xdr:rowOff>748675</xdr:rowOff>
    </xdr:to>
    <xdr:pic>
      <xdr:nvPicPr>
        <xdr:cNvPr id="107" name="Immagine 106">
          <a:extLst>
            <a:ext uri="{FF2B5EF4-FFF2-40B4-BE49-F238E27FC236}">
              <a16:creationId xmlns="" xmlns:a16="http://schemas.microsoft.com/office/drawing/2014/main" id="{61374C00-1A19-184A-A0CB-0C93FE6971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327026" y="80166008"/>
          <a:ext cx="841274" cy="846667"/>
        </a:xfrm>
        <a:prstGeom prst="rect">
          <a:avLst/>
        </a:prstGeom>
      </xdr:spPr>
    </xdr:pic>
    <xdr:clientData/>
  </xdr:twoCellAnchor>
  <xdr:twoCellAnchor editAs="oneCell">
    <xdr:from>
      <xdr:col>0</xdr:col>
      <xdr:colOff>288926</xdr:colOff>
      <xdr:row>8</xdr:row>
      <xdr:rowOff>118530</xdr:rowOff>
    </xdr:from>
    <xdr:to>
      <xdr:col>0</xdr:col>
      <xdr:colOff>1197651</xdr:colOff>
      <xdr:row>8</xdr:row>
      <xdr:rowOff>1027255</xdr:rowOff>
    </xdr:to>
    <xdr:pic>
      <xdr:nvPicPr>
        <xdr:cNvPr id="108" name="Immagine 107">
          <a:extLst>
            <a:ext uri="{FF2B5EF4-FFF2-40B4-BE49-F238E27FC236}">
              <a16:creationId xmlns="" xmlns:a16="http://schemas.microsoft.com/office/drawing/2014/main" id="{A5693D59-1A54-3744-A76E-793E4E605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288926" y="6976530"/>
          <a:ext cx="908725" cy="908725"/>
        </a:xfrm>
        <a:prstGeom prst="rect">
          <a:avLst/>
        </a:prstGeom>
      </xdr:spPr>
    </xdr:pic>
    <xdr:clientData/>
  </xdr:twoCellAnchor>
  <xdr:twoCellAnchor editAs="oneCell">
    <xdr:from>
      <xdr:col>0</xdr:col>
      <xdr:colOff>275168</xdr:colOff>
      <xdr:row>41</xdr:row>
      <xdr:rowOff>1063187</xdr:rowOff>
    </xdr:from>
    <xdr:to>
      <xdr:col>0</xdr:col>
      <xdr:colOff>1173309</xdr:colOff>
      <xdr:row>42</xdr:row>
      <xdr:rowOff>881828</xdr:rowOff>
    </xdr:to>
    <xdr:pic>
      <xdr:nvPicPr>
        <xdr:cNvPr id="109" name="Immagine 108">
          <a:extLst>
            <a:ext uri="{FF2B5EF4-FFF2-40B4-BE49-F238E27FC236}">
              <a16:creationId xmlns="" xmlns:a16="http://schemas.microsoft.com/office/drawing/2014/main" id="{44F6342F-8260-1A48-A315-19EC8D6D4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275168" y="43544687"/>
          <a:ext cx="898141" cy="898141"/>
        </a:xfrm>
        <a:prstGeom prst="rect">
          <a:avLst/>
        </a:prstGeom>
      </xdr:spPr>
    </xdr:pic>
    <xdr:clientData/>
  </xdr:twoCellAnchor>
  <xdr:twoCellAnchor editAs="oneCell">
    <xdr:from>
      <xdr:col>0</xdr:col>
      <xdr:colOff>244476</xdr:colOff>
      <xdr:row>9</xdr:row>
      <xdr:rowOff>108633</xdr:rowOff>
    </xdr:from>
    <xdr:to>
      <xdr:col>0</xdr:col>
      <xdr:colOff>1195534</xdr:colOff>
      <xdr:row>9</xdr:row>
      <xdr:rowOff>1010919</xdr:rowOff>
    </xdr:to>
    <xdr:pic>
      <xdr:nvPicPr>
        <xdr:cNvPr id="110" name="Immagine 109">
          <a:extLst>
            <a:ext uri="{FF2B5EF4-FFF2-40B4-BE49-F238E27FC236}">
              <a16:creationId xmlns="" xmlns:a16="http://schemas.microsoft.com/office/drawing/2014/main" id="{D59EF003-C9A3-BE4A-AA86-39EAC18940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244476" y="8046133"/>
          <a:ext cx="951058" cy="902286"/>
        </a:xfrm>
        <a:prstGeom prst="rect">
          <a:avLst/>
        </a:prstGeom>
      </xdr:spPr>
    </xdr:pic>
    <xdr:clientData/>
  </xdr:twoCellAnchor>
  <xdr:twoCellAnchor editAs="oneCell">
    <xdr:from>
      <xdr:col>0</xdr:col>
      <xdr:colOff>241300</xdr:colOff>
      <xdr:row>44</xdr:row>
      <xdr:rowOff>55777</xdr:rowOff>
    </xdr:from>
    <xdr:to>
      <xdr:col>0</xdr:col>
      <xdr:colOff>1192358</xdr:colOff>
      <xdr:row>44</xdr:row>
      <xdr:rowOff>964160</xdr:rowOff>
    </xdr:to>
    <xdr:pic>
      <xdr:nvPicPr>
        <xdr:cNvPr id="111" name="Immagine 110">
          <a:extLst>
            <a:ext uri="{FF2B5EF4-FFF2-40B4-BE49-F238E27FC236}">
              <a16:creationId xmlns="" xmlns:a16="http://schemas.microsoft.com/office/drawing/2014/main" id="{EA254C7D-8114-B940-8396-A8003A537E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241300" y="45775777"/>
          <a:ext cx="951058" cy="908383"/>
        </a:xfrm>
        <a:prstGeom prst="rect">
          <a:avLst/>
        </a:prstGeom>
      </xdr:spPr>
    </xdr:pic>
    <xdr:clientData/>
  </xdr:twoCellAnchor>
  <xdr:twoCellAnchor editAs="oneCell">
    <xdr:from>
      <xdr:col>0</xdr:col>
      <xdr:colOff>265642</xdr:colOff>
      <xdr:row>76</xdr:row>
      <xdr:rowOff>921618</xdr:rowOff>
    </xdr:from>
    <xdr:to>
      <xdr:col>0</xdr:col>
      <xdr:colOff>1110867</xdr:colOff>
      <xdr:row>77</xdr:row>
      <xdr:rowOff>687343</xdr:rowOff>
    </xdr:to>
    <xdr:pic>
      <xdr:nvPicPr>
        <xdr:cNvPr id="112" name="Immagine 111">
          <a:extLst>
            <a:ext uri="{FF2B5EF4-FFF2-40B4-BE49-F238E27FC236}">
              <a16:creationId xmlns="" xmlns:a16="http://schemas.microsoft.com/office/drawing/2014/main" id="{48FADC72-07FF-A243-AAF7-818176766C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265642" y="81185618"/>
          <a:ext cx="845225" cy="845225"/>
        </a:xfrm>
        <a:prstGeom prst="rect">
          <a:avLst/>
        </a:prstGeom>
      </xdr:spPr>
    </xdr:pic>
    <xdr:clientData/>
  </xdr:twoCellAnchor>
  <xdr:twoCellAnchor editAs="oneCell">
    <xdr:from>
      <xdr:col>0</xdr:col>
      <xdr:colOff>238125</xdr:colOff>
      <xdr:row>10</xdr:row>
      <xdr:rowOff>195665</xdr:rowOff>
    </xdr:from>
    <xdr:to>
      <xdr:col>0</xdr:col>
      <xdr:colOff>1105959</xdr:colOff>
      <xdr:row>10</xdr:row>
      <xdr:rowOff>1063499</xdr:rowOff>
    </xdr:to>
    <xdr:pic>
      <xdr:nvPicPr>
        <xdr:cNvPr id="113" name="Immagine 112">
          <a:extLst>
            <a:ext uri="{FF2B5EF4-FFF2-40B4-BE49-F238E27FC236}">
              <a16:creationId xmlns="" xmlns:a16="http://schemas.microsoft.com/office/drawing/2014/main" id="{D664AEB3-8244-024E-9AF9-E46097CBFD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238125" y="9212665"/>
          <a:ext cx="867834" cy="867834"/>
        </a:xfrm>
        <a:prstGeom prst="rect">
          <a:avLst/>
        </a:prstGeom>
      </xdr:spPr>
    </xdr:pic>
    <xdr:clientData/>
  </xdr:twoCellAnchor>
  <xdr:twoCellAnchor editAs="oneCell">
    <xdr:from>
      <xdr:col>0</xdr:col>
      <xdr:colOff>304801</xdr:colOff>
      <xdr:row>44</xdr:row>
      <xdr:rowOff>1042393</xdr:rowOff>
    </xdr:from>
    <xdr:to>
      <xdr:col>0</xdr:col>
      <xdr:colOff>1204384</xdr:colOff>
      <xdr:row>45</xdr:row>
      <xdr:rowOff>862476</xdr:rowOff>
    </xdr:to>
    <xdr:pic>
      <xdr:nvPicPr>
        <xdr:cNvPr id="114" name="Immagine 113">
          <a:extLst>
            <a:ext uri="{FF2B5EF4-FFF2-40B4-BE49-F238E27FC236}">
              <a16:creationId xmlns="" xmlns:a16="http://schemas.microsoft.com/office/drawing/2014/main" id="{22EA7DD1-8B8C-BC4E-9A55-D44660B002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304801" y="46762393"/>
          <a:ext cx="899583" cy="899583"/>
        </a:xfrm>
        <a:prstGeom prst="rect">
          <a:avLst/>
        </a:prstGeom>
      </xdr:spPr>
    </xdr:pic>
    <xdr:clientData/>
  </xdr:twoCellAnchor>
  <xdr:twoCellAnchor editAs="oneCell">
    <xdr:from>
      <xdr:col>0</xdr:col>
      <xdr:colOff>299508</xdr:colOff>
      <xdr:row>12</xdr:row>
      <xdr:rowOff>118532</xdr:rowOff>
    </xdr:from>
    <xdr:to>
      <xdr:col>0</xdr:col>
      <xdr:colOff>1177925</xdr:colOff>
      <xdr:row>12</xdr:row>
      <xdr:rowOff>999063</xdr:rowOff>
    </xdr:to>
    <xdr:pic>
      <xdr:nvPicPr>
        <xdr:cNvPr id="115" name="Immagine 114" descr="Scarpe Sneakers Saucony Baby Shadow Original da bambina rif. SK165655">
          <a:extLst>
            <a:ext uri="{FF2B5EF4-FFF2-40B4-BE49-F238E27FC236}">
              <a16:creationId xmlns="" xmlns:a16="http://schemas.microsoft.com/office/drawing/2014/main" id="{5E8B73AB-5C9F-E648-8DF9-960A77B80F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9508" y="11294532"/>
          <a:ext cx="878417" cy="8805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312209</xdr:colOff>
      <xdr:row>13</xdr:row>
      <xdr:rowOff>202200</xdr:rowOff>
    </xdr:from>
    <xdr:to>
      <xdr:col>0</xdr:col>
      <xdr:colOff>1115100</xdr:colOff>
      <xdr:row>13</xdr:row>
      <xdr:rowOff>1005091</xdr:rowOff>
    </xdr:to>
    <xdr:pic>
      <xdr:nvPicPr>
        <xdr:cNvPr id="116" name="Immagine 115">
          <a:extLst>
            <a:ext uri="{FF2B5EF4-FFF2-40B4-BE49-F238E27FC236}">
              <a16:creationId xmlns="" xmlns:a16="http://schemas.microsoft.com/office/drawing/2014/main" id="{E6FDC657-A0F5-4E44-9F6D-4FF0102998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312209" y="12457700"/>
          <a:ext cx="802891" cy="802891"/>
        </a:xfrm>
        <a:prstGeom prst="rect">
          <a:avLst/>
        </a:prstGeom>
      </xdr:spPr>
    </xdr:pic>
    <xdr:clientData/>
  </xdr:twoCellAnchor>
  <xdr:twoCellAnchor editAs="oneCell">
    <xdr:from>
      <xdr:col>0</xdr:col>
      <xdr:colOff>311735</xdr:colOff>
      <xdr:row>47</xdr:row>
      <xdr:rowOff>67294</xdr:rowOff>
    </xdr:from>
    <xdr:to>
      <xdr:col>0</xdr:col>
      <xdr:colOff>1168985</xdr:colOff>
      <xdr:row>47</xdr:row>
      <xdr:rowOff>924544</xdr:rowOff>
    </xdr:to>
    <xdr:pic>
      <xdr:nvPicPr>
        <xdr:cNvPr id="117" name="Immagine 116">
          <a:extLst>
            <a:ext uri="{FF2B5EF4-FFF2-40B4-BE49-F238E27FC236}">
              <a16:creationId xmlns="" xmlns:a16="http://schemas.microsoft.com/office/drawing/2014/main" id="{B0DCEF30-F1B7-134E-9EB3-89423A133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311735" y="49025794"/>
          <a:ext cx="85725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279400</xdr:colOff>
      <xdr:row>48</xdr:row>
      <xdr:rowOff>51227</xdr:rowOff>
    </xdr:from>
    <xdr:to>
      <xdr:col>0</xdr:col>
      <xdr:colOff>1246243</xdr:colOff>
      <xdr:row>48</xdr:row>
      <xdr:rowOff>737281</xdr:rowOff>
    </xdr:to>
    <xdr:pic>
      <xdr:nvPicPr>
        <xdr:cNvPr id="118" name="Immagine 117" descr="SauconyJazzSK265140Blu - Bambini - lagrotteria scarpe moda - Scarpe da  bambino bimbo Saucony Jazz SK265140 sneakers casual basse strappo blu">
          <a:extLst>
            <a:ext uri="{FF2B5EF4-FFF2-40B4-BE49-F238E27FC236}">
              <a16:creationId xmlns="" xmlns:a16="http://schemas.microsoft.com/office/drawing/2014/main" id="{682D637E-94F4-AB47-9185-570C103657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9400" y="50089227"/>
          <a:ext cx="966843" cy="6860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283160</xdr:colOff>
      <xdr:row>82</xdr:row>
      <xdr:rowOff>917264</xdr:rowOff>
    </xdr:from>
    <xdr:to>
      <xdr:col>0</xdr:col>
      <xdr:colOff>1182744</xdr:colOff>
      <xdr:row>83</xdr:row>
      <xdr:rowOff>737348</xdr:rowOff>
    </xdr:to>
    <xdr:pic>
      <xdr:nvPicPr>
        <xdr:cNvPr id="119" name="Immagine 118">
          <a:extLst>
            <a:ext uri="{FF2B5EF4-FFF2-40B4-BE49-F238E27FC236}">
              <a16:creationId xmlns="" xmlns:a16="http://schemas.microsoft.com/office/drawing/2014/main" id="{20B0978E-BDA4-E344-BB75-D87E47036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283160" y="87658264"/>
          <a:ext cx="899584" cy="899584"/>
        </a:xfrm>
        <a:prstGeom prst="rect">
          <a:avLst/>
        </a:prstGeom>
      </xdr:spPr>
    </xdr:pic>
    <xdr:clientData/>
  </xdr:twoCellAnchor>
  <xdr:twoCellAnchor editAs="oneCell">
    <xdr:from>
      <xdr:col>0</xdr:col>
      <xdr:colOff>337135</xdr:colOff>
      <xdr:row>15</xdr:row>
      <xdr:rowOff>135776</xdr:rowOff>
    </xdr:from>
    <xdr:to>
      <xdr:col>0</xdr:col>
      <xdr:colOff>1152052</xdr:colOff>
      <xdr:row>15</xdr:row>
      <xdr:rowOff>950693</xdr:rowOff>
    </xdr:to>
    <xdr:pic>
      <xdr:nvPicPr>
        <xdr:cNvPr id="120" name="Immagine 119">
          <a:extLst>
            <a:ext uri="{FF2B5EF4-FFF2-40B4-BE49-F238E27FC236}">
              <a16:creationId xmlns="" xmlns:a16="http://schemas.microsoft.com/office/drawing/2014/main" id="{BFF6C32D-F982-5841-8779-1196413001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337135" y="14550276"/>
          <a:ext cx="814917" cy="814917"/>
        </a:xfrm>
        <a:prstGeom prst="rect">
          <a:avLst/>
        </a:prstGeom>
      </xdr:spPr>
    </xdr:pic>
    <xdr:clientData/>
  </xdr:twoCellAnchor>
  <xdr:twoCellAnchor editAs="oneCell">
    <xdr:from>
      <xdr:col>0</xdr:col>
      <xdr:colOff>318085</xdr:colOff>
      <xdr:row>49</xdr:row>
      <xdr:rowOff>1073522</xdr:rowOff>
    </xdr:from>
    <xdr:to>
      <xdr:col>0</xdr:col>
      <xdr:colOff>1207085</xdr:colOff>
      <xdr:row>50</xdr:row>
      <xdr:rowOff>883022</xdr:rowOff>
    </xdr:to>
    <xdr:pic>
      <xdr:nvPicPr>
        <xdr:cNvPr id="121" name="Immagine 120">
          <a:extLst>
            <a:ext uri="{FF2B5EF4-FFF2-40B4-BE49-F238E27FC236}">
              <a16:creationId xmlns="" xmlns:a16="http://schemas.microsoft.com/office/drawing/2014/main" id="{DFF95928-5485-9343-882E-D99F9BAF2A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318085" y="52191022"/>
          <a:ext cx="889000" cy="889000"/>
        </a:xfrm>
        <a:prstGeom prst="rect">
          <a:avLst/>
        </a:prstGeom>
      </xdr:spPr>
    </xdr:pic>
    <xdr:clientData/>
  </xdr:twoCellAnchor>
  <xdr:twoCellAnchor editAs="oneCell">
    <xdr:from>
      <xdr:col>0</xdr:col>
      <xdr:colOff>287389</xdr:colOff>
      <xdr:row>51</xdr:row>
      <xdr:rowOff>1009524</xdr:rowOff>
    </xdr:from>
    <xdr:to>
      <xdr:col>0</xdr:col>
      <xdr:colOff>1238447</xdr:colOff>
      <xdr:row>52</xdr:row>
      <xdr:rowOff>838407</xdr:rowOff>
    </xdr:to>
    <xdr:pic>
      <xdr:nvPicPr>
        <xdr:cNvPr id="122" name="Immagine 121">
          <a:extLst>
            <a:ext uri="{FF2B5EF4-FFF2-40B4-BE49-F238E27FC236}">
              <a16:creationId xmlns="" xmlns:a16="http://schemas.microsoft.com/office/drawing/2014/main" id="{783ECA76-0D10-4647-A17D-B7EC06D4F0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287389" y="54286024"/>
          <a:ext cx="951058" cy="908383"/>
        </a:xfrm>
        <a:prstGeom prst="rect">
          <a:avLst/>
        </a:prstGeom>
      </xdr:spPr>
    </xdr:pic>
    <xdr:clientData/>
  </xdr:twoCellAnchor>
  <xdr:twoCellAnchor editAs="oneCell">
    <xdr:from>
      <xdr:col>0</xdr:col>
      <xdr:colOff>290568</xdr:colOff>
      <xdr:row>53</xdr:row>
      <xdr:rowOff>24279</xdr:rowOff>
    </xdr:from>
    <xdr:to>
      <xdr:col>0</xdr:col>
      <xdr:colOff>1158401</xdr:colOff>
      <xdr:row>53</xdr:row>
      <xdr:rowOff>892112</xdr:rowOff>
    </xdr:to>
    <xdr:pic>
      <xdr:nvPicPr>
        <xdr:cNvPr id="123" name="Immagine 122">
          <a:extLst>
            <a:ext uri="{FF2B5EF4-FFF2-40B4-BE49-F238E27FC236}">
              <a16:creationId xmlns="" xmlns:a16="http://schemas.microsoft.com/office/drawing/2014/main" id="{DC89C31A-F7F6-1E4E-B1C0-3392320ED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290568" y="55459779"/>
          <a:ext cx="867833" cy="867833"/>
        </a:xfrm>
        <a:prstGeom prst="rect">
          <a:avLst/>
        </a:prstGeom>
      </xdr:spPr>
    </xdr:pic>
    <xdr:clientData/>
  </xdr:twoCellAnchor>
  <xdr:twoCellAnchor editAs="oneCell">
    <xdr:from>
      <xdr:col>0</xdr:col>
      <xdr:colOff>287394</xdr:colOff>
      <xdr:row>16</xdr:row>
      <xdr:rowOff>114423</xdr:rowOff>
    </xdr:from>
    <xdr:to>
      <xdr:col>0</xdr:col>
      <xdr:colOff>1208144</xdr:colOff>
      <xdr:row>16</xdr:row>
      <xdr:rowOff>1035173</xdr:rowOff>
    </xdr:to>
    <xdr:pic>
      <xdr:nvPicPr>
        <xdr:cNvPr id="124" name="Immagine 123">
          <a:extLst>
            <a:ext uri="{FF2B5EF4-FFF2-40B4-BE49-F238E27FC236}">
              <a16:creationId xmlns="" xmlns:a16="http://schemas.microsoft.com/office/drawing/2014/main" id="{E530CC88-C198-2C45-83B6-7362FE8882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287394" y="15608423"/>
          <a:ext cx="920750" cy="920750"/>
        </a:xfrm>
        <a:prstGeom prst="rect">
          <a:avLst/>
        </a:prstGeom>
      </xdr:spPr>
    </xdr:pic>
    <xdr:clientData/>
  </xdr:twoCellAnchor>
  <xdr:twoCellAnchor editAs="oneCell">
    <xdr:from>
      <xdr:col>0</xdr:col>
      <xdr:colOff>327528</xdr:colOff>
      <xdr:row>83</xdr:row>
      <xdr:rowOff>1025212</xdr:rowOff>
    </xdr:from>
    <xdr:to>
      <xdr:col>0</xdr:col>
      <xdr:colOff>1182436</xdr:colOff>
      <xdr:row>84</xdr:row>
      <xdr:rowOff>655853</xdr:rowOff>
    </xdr:to>
    <xdr:pic>
      <xdr:nvPicPr>
        <xdr:cNvPr id="125" name="Immagine 124" descr="sneakers infant - Saucony - Traccestore">
          <a:extLst>
            <a:ext uri="{FF2B5EF4-FFF2-40B4-BE49-F238E27FC236}">
              <a16:creationId xmlns="" xmlns:a16="http://schemas.microsoft.com/office/drawing/2014/main" id="{A7C0CAEE-2825-8548-AC5B-82CB36E526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7528" y="88845712"/>
          <a:ext cx="854908" cy="7101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267759</xdr:colOff>
      <xdr:row>77</xdr:row>
      <xdr:rowOff>1040525</xdr:rowOff>
    </xdr:from>
    <xdr:to>
      <xdr:col>0</xdr:col>
      <xdr:colOff>1135592</xdr:colOff>
      <xdr:row>78</xdr:row>
      <xdr:rowOff>828858</xdr:rowOff>
    </xdr:to>
    <xdr:pic>
      <xdr:nvPicPr>
        <xdr:cNvPr id="126" name="Immagine 125">
          <a:extLst>
            <a:ext uri="{FF2B5EF4-FFF2-40B4-BE49-F238E27FC236}">
              <a16:creationId xmlns="" xmlns:a16="http://schemas.microsoft.com/office/drawing/2014/main" id="{3B32D4A2-FFB5-D248-B5FF-0BCD498FDF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267759" y="82384025"/>
          <a:ext cx="867833" cy="867833"/>
        </a:xfrm>
        <a:prstGeom prst="rect">
          <a:avLst/>
        </a:prstGeom>
      </xdr:spPr>
    </xdr:pic>
    <xdr:clientData/>
  </xdr:twoCellAnchor>
  <xdr:twoCellAnchor editAs="oneCell">
    <xdr:from>
      <xdr:col>0</xdr:col>
      <xdr:colOff>265643</xdr:colOff>
      <xdr:row>53</xdr:row>
      <xdr:rowOff>1016496</xdr:rowOff>
    </xdr:from>
    <xdr:to>
      <xdr:col>0</xdr:col>
      <xdr:colOff>1112309</xdr:colOff>
      <xdr:row>54</xdr:row>
      <xdr:rowOff>783662</xdr:rowOff>
    </xdr:to>
    <xdr:pic>
      <xdr:nvPicPr>
        <xdr:cNvPr id="127" name="Immagine 126">
          <a:extLst>
            <a:ext uri="{FF2B5EF4-FFF2-40B4-BE49-F238E27FC236}">
              <a16:creationId xmlns="" xmlns:a16="http://schemas.microsoft.com/office/drawing/2014/main" id="{49369364-A67E-8F4E-AF5F-05B3A38EB8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265643" y="56451996"/>
          <a:ext cx="846666" cy="846666"/>
        </a:xfrm>
        <a:prstGeom prst="rect">
          <a:avLst/>
        </a:prstGeom>
      </xdr:spPr>
    </xdr:pic>
    <xdr:clientData/>
  </xdr:twoCellAnchor>
  <xdr:twoCellAnchor>
    <xdr:from>
      <xdr:col>0</xdr:col>
      <xdr:colOff>236009</xdr:colOff>
      <xdr:row>54</xdr:row>
      <xdr:rowOff>1003858</xdr:rowOff>
    </xdr:from>
    <xdr:to>
      <xdr:col>0</xdr:col>
      <xdr:colOff>1103843</xdr:colOff>
      <xdr:row>55</xdr:row>
      <xdr:rowOff>792192</xdr:rowOff>
    </xdr:to>
    <xdr:pic>
      <xdr:nvPicPr>
        <xdr:cNvPr id="128" name="Picture 52">
          <a:extLst>
            <a:ext uri="{FF2B5EF4-FFF2-40B4-BE49-F238E27FC236}">
              <a16:creationId xmlns="" xmlns:a16="http://schemas.microsoft.com/office/drawing/2014/main" id="{007AD7F3-C64E-9E4E-B6ED-8C56C16ED9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rcRect/>
        <a:stretch>
          <a:fillRect/>
        </a:stretch>
      </xdr:blipFill>
      <xdr:spPr>
        <a:xfrm>
          <a:off x="236009" y="57518858"/>
          <a:ext cx="867834" cy="867834"/>
        </a:xfrm>
        <a:prstGeom prst="rect">
          <a:avLst/>
        </a:prstGeom>
      </xdr:spPr>
    </xdr:pic>
    <xdr:clientData/>
  </xdr:twoCellAnchor>
  <xdr:twoCellAnchor editAs="oneCell">
    <xdr:from>
      <xdr:col>0</xdr:col>
      <xdr:colOff>271992</xdr:colOff>
      <xdr:row>55</xdr:row>
      <xdr:rowOff>981694</xdr:rowOff>
    </xdr:from>
    <xdr:to>
      <xdr:col>0</xdr:col>
      <xdr:colOff>1203325</xdr:colOff>
      <xdr:row>56</xdr:row>
      <xdr:rowOff>836015</xdr:rowOff>
    </xdr:to>
    <xdr:pic>
      <xdr:nvPicPr>
        <xdr:cNvPr id="129" name="Immagine 128" descr="Saucony Sneaker Bambini e ragazzi Shadow 6000 SK266347 Blu Blu - Scarpe  Sneakers Bambino 75,00 €">
          <a:extLst>
            <a:ext uri="{FF2B5EF4-FFF2-40B4-BE49-F238E27FC236}">
              <a16:creationId xmlns="" xmlns:a16="http://schemas.microsoft.com/office/drawing/2014/main" id="{EB5A22EB-5424-DF4A-A8B2-2DC82540E3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1992" y="58576194"/>
          <a:ext cx="931333" cy="9338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340784</xdr:colOff>
      <xdr:row>57</xdr:row>
      <xdr:rowOff>1026706</xdr:rowOff>
    </xdr:from>
    <xdr:to>
      <xdr:col>0</xdr:col>
      <xdr:colOff>1219202</xdr:colOff>
      <xdr:row>58</xdr:row>
      <xdr:rowOff>825624</xdr:rowOff>
    </xdr:to>
    <xdr:pic>
      <xdr:nvPicPr>
        <xdr:cNvPr id="130" name="Picture 5">
          <a:extLst>
            <a:ext uri="{FF2B5EF4-FFF2-40B4-BE49-F238E27FC236}">
              <a16:creationId xmlns="" xmlns:a16="http://schemas.microsoft.com/office/drawing/2014/main" id="{65D41C88-5FF8-BA4A-AA9F-D6738ADAB9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rcRect/>
        <a:stretch>
          <a:fillRect/>
        </a:stretch>
      </xdr:blipFill>
      <xdr:spPr>
        <a:xfrm>
          <a:off x="340784" y="60780206"/>
          <a:ext cx="878418" cy="878418"/>
        </a:xfrm>
        <a:prstGeom prst="rect">
          <a:avLst/>
        </a:prstGeom>
      </xdr:spPr>
    </xdr:pic>
    <xdr:clientData/>
  </xdr:twoCellAnchor>
  <xdr:twoCellAnchor editAs="oneCell">
    <xdr:from>
      <xdr:col>0</xdr:col>
      <xdr:colOff>332318</xdr:colOff>
      <xdr:row>17</xdr:row>
      <xdr:rowOff>111559</xdr:rowOff>
    </xdr:from>
    <xdr:to>
      <xdr:col>0</xdr:col>
      <xdr:colOff>1216893</xdr:colOff>
      <xdr:row>17</xdr:row>
      <xdr:rowOff>956442</xdr:rowOff>
    </xdr:to>
    <xdr:pic>
      <xdr:nvPicPr>
        <xdr:cNvPr id="131" name="Immagine 130">
          <a:extLst>
            <a:ext uri="{FF2B5EF4-FFF2-40B4-BE49-F238E27FC236}">
              <a16:creationId xmlns="" xmlns:a16="http://schemas.microsoft.com/office/drawing/2014/main" id="{F233063D-64E1-B64D-9758-7664B53254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332318" y="16685059"/>
          <a:ext cx="884575" cy="844883"/>
        </a:xfrm>
        <a:prstGeom prst="rect">
          <a:avLst/>
        </a:prstGeom>
      </xdr:spPr>
    </xdr:pic>
    <xdr:clientData/>
  </xdr:twoCellAnchor>
  <xdr:twoCellAnchor>
    <xdr:from>
      <xdr:col>0</xdr:col>
      <xdr:colOff>259292</xdr:colOff>
      <xdr:row>78</xdr:row>
      <xdr:rowOff>951626</xdr:rowOff>
    </xdr:from>
    <xdr:to>
      <xdr:col>0</xdr:col>
      <xdr:colOff>1137709</xdr:colOff>
      <xdr:row>79</xdr:row>
      <xdr:rowOff>750543</xdr:rowOff>
    </xdr:to>
    <xdr:pic>
      <xdr:nvPicPr>
        <xdr:cNvPr id="132" name="Picture 67">
          <a:extLst>
            <a:ext uri="{FF2B5EF4-FFF2-40B4-BE49-F238E27FC236}">
              <a16:creationId xmlns="" xmlns:a16="http://schemas.microsoft.com/office/drawing/2014/main" id="{9901191F-03E0-B042-B649-C5A51AC71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rcRect/>
        <a:stretch>
          <a:fillRect/>
        </a:stretch>
      </xdr:blipFill>
      <xdr:spPr>
        <a:xfrm>
          <a:off x="259292" y="83374626"/>
          <a:ext cx="878417" cy="878417"/>
        </a:xfrm>
        <a:prstGeom prst="rect">
          <a:avLst/>
        </a:prstGeom>
      </xdr:spPr>
    </xdr:pic>
    <xdr:clientData/>
  </xdr:twoCellAnchor>
  <xdr:twoCellAnchor editAs="oneCell">
    <xdr:from>
      <xdr:col>0</xdr:col>
      <xdr:colOff>165100</xdr:colOff>
      <xdr:row>18</xdr:row>
      <xdr:rowOff>173753</xdr:rowOff>
    </xdr:from>
    <xdr:to>
      <xdr:col>0</xdr:col>
      <xdr:colOff>1276350</xdr:colOff>
      <xdr:row>18</xdr:row>
      <xdr:rowOff>799101</xdr:rowOff>
    </xdr:to>
    <xdr:pic>
      <xdr:nvPicPr>
        <xdr:cNvPr id="133" name="Immagine 132" descr="SAUCONY SK165642">
          <a:extLst>
            <a:ext uri="{FF2B5EF4-FFF2-40B4-BE49-F238E27FC236}">
              <a16:creationId xmlns="" xmlns:a16="http://schemas.microsoft.com/office/drawing/2014/main" id="{6FB7D050-75A0-1544-A4A0-F3D5CCAE43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100" y="17826753"/>
          <a:ext cx="1111250" cy="6253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177186</xdr:colOff>
      <xdr:row>19</xdr:row>
      <xdr:rowOff>57273</xdr:rowOff>
    </xdr:from>
    <xdr:to>
      <xdr:col>0</xdr:col>
      <xdr:colOff>1231668</xdr:colOff>
      <xdr:row>19</xdr:row>
      <xdr:rowOff>805515</xdr:rowOff>
    </xdr:to>
    <xdr:pic>
      <xdr:nvPicPr>
        <xdr:cNvPr id="134" name="Immagine 133" descr="SauconyJazzSK167021Grigio - Scarpe Donna - lagrotteria scarpe moda - Scarpe  da donna Saucony Jazz SK167021 sneakers basse casual sportive leggere">
          <a:extLst>
            <a:ext uri="{FF2B5EF4-FFF2-40B4-BE49-F238E27FC236}">
              <a16:creationId xmlns="" xmlns:a16="http://schemas.microsoft.com/office/drawing/2014/main" id="{CCA017AF-405D-2545-8F53-D51DBF7BDE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86" y="18789773"/>
          <a:ext cx="1054482" cy="7482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277284</xdr:colOff>
      <xdr:row>20</xdr:row>
      <xdr:rowOff>53847</xdr:rowOff>
    </xdr:from>
    <xdr:to>
      <xdr:col>0</xdr:col>
      <xdr:colOff>1166284</xdr:colOff>
      <xdr:row>20</xdr:row>
      <xdr:rowOff>942847</xdr:rowOff>
    </xdr:to>
    <xdr:pic>
      <xdr:nvPicPr>
        <xdr:cNvPr id="135" name="Immagine 134">
          <a:extLst>
            <a:ext uri="{FF2B5EF4-FFF2-40B4-BE49-F238E27FC236}">
              <a16:creationId xmlns="" xmlns:a16="http://schemas.microsoft.com/office/drawing/2014/main" id="{C8454EBE-8048-4D49-A908-F798E7E8EB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277284" y="19865847"/>
          <a:ext cx="889000" cy="889000"/>
        </a:xfrm>
        <a:prstGeom prst="rect">
          <a:avLst/>
        </a:prstGeom>
      </xdr:spPr>
    </xdr:pic>
    <xdr:clientData/>
  </xdr:twoCellAnchor>
  <xdr:twoCellAnchor editAs="oneCell">
    <xdr:from>
      <xdr:col>0</xdr:col>
      <xdr:colOff>276225</xdr:colOff>
      <xdr:row>21</xdr:row>
      <xdr:rowOff>99419</xdr:rowOff>
    </xdr:from>
    <xdr:to>
      <xdr:col>0</xdr:col>
      <xdr:colOff>1133475</xdr:colOff>
      <xdr:row>21</xdr:row>
      <xdr:rowOff>956669</xdr:rowOff>
    </xdr:to>
    <xdr:pic>
      <xdr:nvPicPr>
        <xdr:cNvPr id="136" name="Immagine 135">
          <a:extLst>
            <a:ext uri="{FF2B5EF4-FFF2-40B4-BE49-F238E27FC236}">
              <a16:creationId xmlns="" xmlns:a16="http://schemas.microsoft.com/office/drawing/2014/main" id="{374F6BD1-EE19-1740-BDA8-1F3D042E05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276225" y="20990919"/>
          <a:ext cx="85725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363009</xdr:colOff>
      <xdr:row>59</xdr:row>
      <xdr:rowOff>1009523</xdr:rowOff>
    </xdr:from>
    <xdr:to>
      <xdr:col>0</xdr:col>
      <xdr:colOff>1172735</xdr:colOff>
      <xdr:row>60</xdr:row>
      <xdr:rowOff>744940</xdr:rowOff>
    </xdr:to>
    <xdr:pic>
      <xdr:nvPicPr>
        <xdr:cNvPr id="137" name="Immagine 136">
          <a:extLst>
            <a:ext uri="{FF2B5EF4-FFF2-40B4-BE49-F238E27FC236}">
              <a16:creationId xmlns="" xmlns:a16="http://schemas.microsoft.com/office/drawing/2014/main" id="{597319F8-8E10-6B40-B256-FB6E3383F4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363009" y="62922023"/>
          <a:ext cx="809726" cy="814917"/>
        </a:xfrm>
        <a:prstGeom prst="rect">
          <a:avLst/>
        </a:prstGeom>
      </xdr:spPr>
    </xdr:pic>
    <xdr:clientData/>
  </xdr:twoCellAnchor>
  <xdr:twoCellAnchor editAs="oneCell">
    <xdr:from>
      <xdr:col>0</xdr:col>
      <xdr:colOff>320676</xdr:colOff>
      <xdr:row>60</xdr:row>
      <xdr:rowOff>1006409</xdr:rowOff>
    </xdr:from>
    <xdr:to>
      <xdr:col>0</xdr:col>
      <xdr:colOff>1188764</xdr:colOff>
      <xdr:row>61</xdr:row>
      <xdr:rowOff>795801</xdr:rowOff>
    </xdr:to>
    <xdr:pic>
      <xdr:nvPicPr>
        <xdr:cNvPr id="138" name="Immagine 137">
          <a:extLst>
            <a:ext uri="{FF2B5EF4-FFF2-40B4-BE49-F238E27FC236}">
              <a16:creationId xmlns="" xmlns:a16="http://schemas.microsoft.com/office/drawing/2014/main" id="{C206BBE0-5D46-A24F-A050-40262177EF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676" y="63998409"/>
          <a:ext cx="868088" cy="8688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230718</xdr:colOff>
      <xdr:row>61</xdr:row>
      <xdr:rowOff>993388</xdr:rowOff>
    </xdr:from>
    <xdr:to>
      <xdr:col>0</xdr:col>
      <xdr:colOff>1077385</xdr:colOff>
      <xdr:row>62</xdr:row>
      <xdr:rowOff>760555</xdr:rowOff>
    </xdr:to>
    <xdr:pic>
      <xdr:nvPicPr>
        <xdr:cNvPr id="139" name="Immagine 138">
          <a:extLst>
            <a:ext uri="{FF2B5EF4-FFF2-40B4-BE49-F238E27FC236}">
              <a16:creationId xmlns="" xmlns:a16="http://schemas.microsoft.com/office/drawing/2014/main" id="{9D2B934E-CB2C-1F47-85D5-BA9240B11E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230718" y="65064888"/>
          <a:ext cx="846667" cy="846667"/>
        </a:xfrm>
        <a:prstGeom prst="rect">
          <a:avLst/>
        </a:prstGeom>
      </xdr:spPr>
    </xdr:pic>
    <xdr:clientData/>
  </xdr:twoCellAnchor>
  <xdr:twoCellAnchor editAs="oneCell">
    <xdr:from>
      <xdr:col>0</xdr:col>
      <xdr:colOff>283634</xdr:colOff>
      <xdr:row>63</xdr:row>
      <xdr:rowOff>987984</xdr:rowOff>
    </xdr:from>
    <xdr:to>
      <xdr:col>0</xdr:col>
      <xdr:colOff>1145940</xdr:colOff>
      <xdr:row>64</xdr:row>
      <xdr:rowOff>776318</xdr:rowOff>
    </xdr:to>
    <xdr:pic>
      <xdr:nvPicPr>
        <xdr:cNvPr id="140" name="Immagine 139">
          <a:extLst>
            <a:ext uri="{FF2B5EF4-FFF2-40B4-BE49-F238E27FC236}">
              <a16:creationId xmlns="" xmlns:a16="http://schemas.microsoft.com/office/drawing/2014/main" id="{BCF7CFE8-041C-4648-B744-AB7AA0AA0B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283634" y="67218484"/>
          <a:ext cx="862306" cy="867834"/>
        </a:xfrm>
        <a:prstGeom prst="rect">
          <a:avLst/>
        </a:prstGeom>
      </xdr:spPr>
    </xdr:pic>
    <xdr:clientData/>
  </xdr:twoCellAnchor>
  <xdr:twoCellAnchor editAs="oneCell">
    <xdr:from>
      <xdr:col>0</xdr:col>
      <xdr:colOff>246994</xdr:colOff>
      <xdr:row>23</xdr:row>
      <xdr:rowOff>43201</xdr:rowOff>
    </xdr:from>
    <xdr:to>
      <xdr:col>0</xdr:col>
      <xdr:colOff>1310010</xdr:colOff>
      <xdr:row>23</xdr:row>
      <xdr:rowOff>895158</xdr:rowOff>
    </xdr:to>
    <xdr:pic>
      <xdr:nvPicPr>
        <xdr:cNvPr id="141" name="Immagine 140" descr="SAUCONY SNEAKERS SAUCONY JAZZ ORIGINAL SK165135 GRIGIO Shop Online">
          <a:extLst>
            <a:ext uri="{FF2B5EF4-FFF2-40B4-BE49-F238E27FC236}">
              <a16:creationId xmlns="" xmlns:a16="http://schemas.microsoft.com/office/drawing/2014/main" id="{ADB74518-523C-E24D-9702-66F17B1A2A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6994" y="23093701"/>
          <a:ext cx="1063016" cy="8519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273621</xdr:colOff>
      <xdr:row>24</xdr:row>
      <xdr:rowOff>48554</xdr:rowOff>
    </xdr:from>
    <xdr:to>
      <xdr:col>0</xdr:col>
      <xdr:colOff>1191685</xdr:colOff>
      <xdr:row>24</xdr:row>
      <xdr:rowOff>967298</xdr:rowOff>
    </xdr:to>
    <xdr:pic>
      <xdr:nvPicPr>
        <xdr:cNvPr id="142" name="Immagine 141" descr="SAUCONY JAZZ ORIGINAL KIDS - SK165632">
          <a:extLst>
            <a:ext uri="{FF2B5EF4-FFF2-40B4-BE49-F238E27FC236}">
              <a16:creationId xmlns="" xmlns:a16="http://schemas.microsoft.com/office/drawing/2014/main" id="{4BE02713-B112-4341-B1CE-0895E17E52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3621" y="24178554"/>
          <a:ext cx="918064" cy="918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353499</xdr:colOff>
      <xdr:row>25</xdr:row>
      <xdr:rowOff>50735</xdr:rowOff>
    </xdr:from>
    <xdr:to>
      <xdr:col>0</xdr:col>
      <xdr:colOff>1207682</xdr:colOff>
      <xdr:row>25</xdr:row>
      <xdr:rowOff>905867</xdr:rowOff>
    </xdr:to>
    <xdr:pic>
      <xdr:nvPicPr>
        <xdr:cNvPr id="143" name="Immagine 142" descr="SK166350 Sneaker bassa lacci - Sneakers - Saucony - Bambi - Le scarpe per  bambini">
          <a:extLst>
            <a:ext uri="{FF2B5EF4-FFF2-40B4-BE49-F238E27FC236}">
              <a16:creationId xmlns="" xmlns:a16="http://schemas.microsoft.com/office/drawing/2014/main" id="{9F3E7CC5-071B-1E4A-B068-20D5E6ECAB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3499" y="25260235"/>
          <a:ext cx="854183" cy="8551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296490</xdr:colOff>
      <xdr:row>66</xdr:row>
      <xdr:rowOff>22034</xdr:rowOff>
    </xdr:from>
    <xdr:to>
      <xdr:col>0</xdr:col>
      <xdr:colOff>1171995</xdr:colOff>
      <xdr:row>66</xdr:row>
      <xdr:rowOff>643277</xdr:rowOff>
    </xdr:to>
    <xdr:pic>
      <xdr:nvPicPr>
        <xdr:cNvPr id="144" name="Immagine 143" descr="SauconyJazzSK267016Verde - Scarpe Donna - lagrotteria scarpe moda - Scarpe  da donna ragazzo Saucony Jazz SK267016 sneakers casual sportive leggere">
          <a:extLst>
            <a:ext uri="{FF2B5EF4-FFF2-40B4-BE49-F238E27FC236}">
              <a16:creationId xmlns="" xmlns:a16="http://schemas.microsoft.com/office/drawing/2014/main" id="{7B46CA33-3E8B-9641-8F66-5AA41D2394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6490" y="69491034"/>
          <a:ext cx="875505" cy="6212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295277</xdr:colOff>
      <xdr:row>27</xdr:row>
      <xdr:rowOff>169804</xdr:rowOff>
    </xdr:from>
    <xdr:to>
      <xdr:col>0</xdr:col>
      <xdr:colOff>1110193</xdr:colOff>
      <xdr:row>27</xdr:row>
      <xdr:rowOff>846725</xdr:rowOff>
    </xdr:to>
    <xdr:pic>
      <xdr:nvPicPr>
        <xdr:cNvPr id="145" name="Immagine 144" descr="SAUCONY – SCARPE BAMBINO SHADOW ORIGINAL NERE/ MULTI - Angels Campagna">
          <a:extLst>
            <a:ext uri="{FF2B5EF4-FFF2-40B4-BE49-F238E27FC236}">
              <a16:creationId xmlns="" xmlns:a16="http://schemas.microsoft.com/office/drawing/2014/main" id="{DC58997C-CECB-7E4D-BAD1-2CE8024FC2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5277" y="27538304"/>
          <a:ext cx="814916" cy="6769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255060</xdr:colOff>
      <xdr:row>66</xdr:row>
      <xdr:rowOff>995328</xdr:rowOff>
    </xdr:from>
    <xdr:to>
      <xdr:col>0</xdr:col>
      <xdr:colOff>1144058</xdr:colOff>
      <xdr:row>67</xdr:row>
      <xdr:rowOff>807201</xdr:rowOff>
    </xdr:to>
    <xdr:pic>
      <xdr:nvPicPr>
        <xdr:cNvPr id="146" name="Immagine 145" descr="Scarpe Unisex bambino Derby Saucony 26 - SK265122 Bianco">
          <a:extLst>
            <a:ext uri="{FF2B5EF4-FFF2-40B4-BE49-F238E27FC236}">
              <a16:creationId xmlns="" xmlns:a16="http://schemas.microsoft.com/office/drawing/2014/main" id="{7145C0B5-6293-C14F-BE14-C00AB0BA7A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5060" y="70464328"/>
          <a:ext cx="888998" cy="8913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184150</xdr:colOff>
      <xdr:row>28</xdr:row>
      <xdr:rowOff>232518</xdr:rowOff>
    </xdr:from>
    <xdr:to>
      <xdr:col>0</xdr:col>
      <xdr:colOff>1274233</xdr:colOff>
      <xdr:row>28</xdr:row>
      <xdr:rowOff>914021</xdr:rowOff>
    </xdr:to>
    <xdr:pic>
      <xdr:nvPicPr>
        <xdr:cNvPr id="147" name="Immagine 146" descr="Scarpe Donna Saucony Jazz Original Sk165133 Blu (N.34)">
          <a:extLst>
            <a:ext uri="{FF2B5EF4-FFF2-40B4-BE49-F238E27FC236}">
              <a16:creationId xmlns="" xmlns:a16="http://schemas.microsoft.com/office/drawing/2014/main" id="{72625718-BBCE-7343-92C1-E3B322EB60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150" y="28680518"/>
          <a:ext cx="1090083" cy="6815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318443</xdr:colOff>
      <xdr:row>67</xdr:row>
      <xdr:rowOff>1042580</xdr:rowOff>
    </xdr:from>
    <xdr:to>
      <xdr:col>0</xdr:col>
      <xdr:colOff>1156370</xdr:colOff>
      <xdr:row>68</xdr:row>
      <xdr:rowOff>802339</xdr:rowOff>
    </xdr:to>
    <xdr:pic>
      <xdr:nvPicPr>
        <xdr:cNvPr id="148" name="Immagine 147" descr="Scarpa Allacciata Saucony Bambino - Acquista Scarpa Allacciata On line su  Pallinocalzature.it">
          <a:extLst>
            <a:ext uri="{FF2B5EF4-FFF2-40B4-BE49-F238E27FC236}">
              <a16:creationId xmlns="" xmlns:a16="http://schemas.microsoft.com/office/drawing/2014/main" id="{9EB97343-41E0-C640-8ACF-A302A14607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8443" y="71591080"/>
          <a:ext cx="837927" cy="8392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315383</xdr:colOff>
      <xdr:row>70</xdr:row>
      <xdr:rowOff>124506</xdr:rowOff>
    </xdr:from>
    <xdr:to>
      <xdr:col>0</xdr:col>
      <xdr:colOff>1108016</xdr:colOff>
      <xdr:row>70</xdr:row>
      <xdr:rowOff>719289</xdr:rowOff>
    </xdr:to>
    <xdr:pic>
      <xdr:nvPicPr>
        <xdr:cNvPr id="149" name="Immagine 148" descr="Детские кроссовки Saucony jazz, us1, в магазине Другой магазин — на  Шопоголик">
          <a:extLst>
            <a:ext uri="{FF2B5EF4-FFF2-40B4-BE49-F238E27FC236}">
              <a16:creationId xmlns="" xmlns:a16="http://schemas.microsoft.com/office/drawing/2014/main" id="{696A6793-00D9-7141-B703-50AE860F37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315383" y="73911506"/>
          <a:ext cx="792633" cy="5947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266700</xdr:colOff>
      <xdr:row>29</xdr:row>
      <xdr:rowOff>293093</xdr:rowOff>
    </xdr:from>
    <xdr:to>
      <xdr:col>0</xdr:col>
      <xdr:colOff>1180579</xdr:colOff>
      <xdr:row>29</xdr:row>
      <xdr:rowOff>937618</xdr:rowOff>
    </xdr:to>
    <xdr:pic>
      <xdr:nvPicPr>
        <xdr:cNvPr id="150" name="Immagine 149" descr="Buty SAUCONY JAZZ __Rozm.31,5 - 12442128203 - oficjalne archiwum Allegro">
          <a:extLst>
            <a:ext uri="{FF2B5EF4-FFF2-40B4-BE49-F238E27FC236}">
              <a16:creationId xmlns="" xmlns:a16="http://schemas.microsoft.com/office/drawing/2014/main" id="{FDEBD3AF-34B1-4540-AFE2-218C0C9896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66700" y="29820593"/>
          <a:ext cx="913879" cy="64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0</xdr:col>
      <xdr:colOff>276225</xdr:colOff>
      <xdr:row>22</xdr:row>
      <xdr:rowOff>95684</xdr:rowOff>
    </xdr:from>
    <xdr:ext cx="857250" cy="857250"/>
    <xdr:pic>
      <xdr:nvPicPr>
        <xdr:cNvPr id="151" name="Immagine 150">
          <a:extLst>
            <a:ext uri="{FF2B5EF4-FFF2-40B4-BE49-F238E27FC236}">
              <a16:creationId xmlns="" xmlns:a16="http://schemas.microsoft.com/office/drawing/2014/main" id="{AB60DBAF-E8D0-3B43-B446-F976305272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276225" y="22066684"/>
          <a:ext cx="857250" cy="857250"/>
        </a:xfrm>
        <a:prstGeom prst="rect">
          <a:avLst/>
        </a:prstGeom>
      </xdr:spPr>
    </xdr:pic>
    <xdr:clientData/>
  </xdr:oneCellAnchor>
  <xdr:oneCellAnchor>
    <xdr:from>
      <xdr:col>0</xdr:col>
      <xdr:colOff>312209</xdr:colOff>
      <xdr:row>14</xdr:row>
      <xdr:rowOff>198465</xdr:rowOff>
    </xdr:from>
    <xdr:ext cx="802891" cy="802891"/>
    <xdr:pic>
      <xdr:nvPicPr>
        <xdr:cNvPr id="152" name="Immagine 151">
          <a:extLst>
            <a:ext uri="{FF2B5EF4-FFF2-40B4-BE49-F238E27FC236}">
              <a16:creationId xmlns="" xmlns:a16="http://schemas.microsoft.com/office/drawing/2014/main" id="{E8D573BE-EE9D-0546-B14F-A4100DA540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312209" y="13533465"/>
          <a:ext cx="802891" cy="802891"/>
        </a:xfrm>
        <a:prstGeom prst="rect">
          <a:avLst/>
        </a:prstGeom>
      </xdr:spPr>
    </xdr:pic>
    <xdr:clientData/>
  </xdr:oneCellAnchor>
  <xdr:oneCellAnchor>
    <xdr:from>
      <xdr:col>0</xdr:col>
      <xdr:colOff>287911</xdr:colOff>
      <xdr:row>3</xdr:row>
      <xdr:rowOff>110564</xdr:rowOff>
    </xdr:from>
    <xdr:ext cx="888086" cy="889000"/>
    <xdr:pic>
      <xdr:nvPicPr>
        <xdr:cNvPr id="153" name="Immagine 152" descr="Saucony - Jazz Double hl sk166332 – Piedinifini">
          <a:extLst>
            <a:ext uri="{FF2B5EF4-FFF2-40B4-BE49-F238E27FC236}">
              <a16:creationId xmlns="" xmlns:a16="http://schemas.microsoft.com/office/drawing/2014/main" id="{14774491-334B-FB4C-902E-AF4139D0E2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7911" y="1571064"/>
          <a:ext cx="888086" cy="889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353499</xdr:colOff>
      <xdr:row>26</xdr:row>
      <xdr:rowOff>47000</xdr:rowOff>
    </xdr:from>
    <xdr:ext cx="854183" cy="855132"/>
    <xdr:pic>
      <xdr:nvPicPr>
        <xdr:cNvPr id="154" name="Immagine 153" descr="SK166350 Sneaker bassa lacci - Sneakers - Saucony - Bambi - Le scarpe per  bambini">
          <a:extLst>
            <a:ext uri="{FF2B5EF4-FFF2-40B4-BE49-F238E27FC236}">
              <a16:creationId xmlns="" xmlns:a16="http://schemas.microsoft.com/office/drawing/2014/main" id="{3997D1EA-A5B0-C14D-929B-03A9039CA1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3499" y="26336000"/>
          <a:ext cx="854183" cy="8551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238125</xdr:colOff>
      <xdr:row>11</xdr:row>
      <xdr:rowOff>191930</xdr:rowOff>
    </xdr:from>
    <xdr:ext cx="867834" cy="867834"/>
    <xdr:pic>
      <xdr:nvPicPr>
        <xdr:cNvPr id="155" name="Immagine 154">
          <a:extLst>
            <a:ext uri="{FF2B5EF4-FFF2-40B4-BE49-F238E27FC236}">
              <a16:creationId xmlns="" xmlns:a16="http://schemas.microsoft.com/office/drawing/2014/main" id="{5A8C5008-B1F5-AF4C-B7A8-D9E14008F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238125" y="10288430"/>
          <a:ext cx="867834" cy="867834"/>
        </a:xfrm>
        <a:prstGeom prst="rect">
          <a:avLst/>
        </a:prstGeom>
      </xdr:spPr>
    </xdr:pic>
    <xdr:clientData/>
  </xdr:oneCellAnchor>
  <xdr:oneCellAnchor>
    <xdr:from>
      <xdr:col>0</xdr:col>
      <xdr:colOff>318443</xdr:colOff>
      <xdr:row>68</xdr:row>
      <xdr:rowOff>1038845</xdr:rowOff>
    </xdr:from>
    <xdr:ext cx="837927" cy="839259"/>
    <xdr:pic>
      <xdr:nvPicPr>
        <xdr:cNvPr id="156" name="Immagine 155" descr="Scarpa Allacciata Saucony Bambino - Acquista Scarpa Allacciata On line su  Pallinocalzature.it">
          <a:extLst>
            <a:ext uri="{FF2B5EF4-FFF2-40B4-BE49-F238E27FC236}">
              <a16:creationId xmlns="" xmlns:a16="http://schemas.microsoft.com/office/drawing/2014/main" id="{EC774C50-89EB-3A44-8945-D06264ED96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8443" y="72666845"/>
          <a:ext cx="837927" cy="8392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304801</xdr:colOff>
      <xdr:row>45</xdr:row>
      <xdr:rowOff>1038658</xdr:rowOff>
    </xdr:from>
    <xdr:ext cx="899583" cy="899583"/>
    <xdr:pic>
      <xdr:nvPicPr>
        <xdr:cNvPr id="157" name="Immagine 156">
          <a:extLst>
            <a:ext uri="{FF2B5EF4-FFF2-40B4-BE49-F238E27FC236}">
              <a16:creationId xmlns="" xmlns:a16="http://schemas.microsoft.com/office/drawing/2014/main" id="{DA86C490-F6E5-FC42-82B8-1216CF27B0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304801" y="47838158"/>
          <a:ext cx="899583" cy="899583"/>
        </a:xfrm>
        <a:prstGeom prst="rect">
          <a:avLst/>
        </a:prstGeom>
      </xdr:spPr>
    </xdr:pic>
    <xdr:clientData/>
  </xdr:oneCellAnchor>
  <xdr:oneCellAnchor>
    <xdr:from>
      <xdr:col>0</xdr:col>
      <xdr:colOff>279400</xdr:colOff>
      <xdr:row>49</xdr:row>
      <xdr:rowOff>47492</xdr:rowOff>
    </xdr:from>
    <xdr:ext cx="966843" cy="686054"/>
    <xdr:pic>
      <xdr:nvPicPr>
        <xdr:cNvPr id="158" name="Immagine 157" descr="SauconyJazzSK265140Blu - Bambini - lagrotteria scarpe moda - Scarpe da  bambino bimbo Saucony Jazz SK265140 sneakers casual basse strappo blu">
          <a:extLst>
            <a:ext uri="{FF2B5EF4-FFF2-40B4-BE49-F238E27FC236}">
              <a16:creationId xmlns="" xmlns:a16="http://schemas.microsoft.com/office/drawing/2014/main" id="{3BAF2731-8447-FB4B-8703-DAB619278A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9400" y="51164992"/>
          <a:ext cx="966843" cy="6860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230718</xdr:colOff>
      <xdr:row>62</xdr:row>
      <xdr:rowOff>989653</xdr:rowOff>
    </xdr:from>
    <xdr:ext cx="846667" cy="846667"/>
    <xdr:pic>
      <xdr:nvPicPr>
        <xdr:cNvPr id="159" name="Immagine 158">
          <a:extLst>
            <a:ext uri="{FF2B5EF4-FFF2-40B4-BE49-F238E27FC236}">
              <a16:creationId xmlns="" xmlns:a16="http://schemas.microsoft.com/office/drawing/2014/main" id="{762F522F-5938-7E47-80AD-B5F1609E6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230718" y="66140653"/>
          <a:ext cx="846667" cy="846667"/>
        </a:xfrm>
        <a:prstGeom prst="rect">
          <a:avLst/>
        </a:prstGeom>
      </xdr:spPr>
    </xdr:pic>
    <xdr:clientData/>
  </xdr:oneCellAnchor>
  <xdr:twoCellAnchor>
    <xdr:from>
      <xdr:col>0</xdr:col>
      <xdr:colOff>340784</xdr:colOff>
      <xdr:row>58</xdr:row>
      <xdr:rowOff>1022971</xdr:rowOff>
    </xdr:from>
    <xdr:to>
      <xdr:col>0</xdr:col>
      <xdr:colOff>1219202</xdr:colOff>
      <xdr:row>59</xdr:row>
      <xdr:rowOff>821889</xdr:rowOff>
    </xdr:to>
    <xdr:pic>
      <xdr:nvPicPr>
        <xdr:cNvPr id="160" name="Picture 5">
          <a:extLst>
            <a:ext uri="{FF2B5EF4-FFF2-40B4-BE49-F238E27FC236}">
              <a16:creationId xmlns="" xmlns:a16="http://schemas.microsoft.com/office/drawing/2014/main" id="{859B071C-3023-6945-A720-3C4802D46D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rcRect/>
        <a:stretch>
          <a:fillRect/>
        </a:stretch>
      </xdr:blipFill>
      <xdr:spPr>
        <a:xfrm>
          <a:off x="340784" y="61855971"/>
          <a:ext cx="878418" cy="878418"/>
        </a:xfrm>
        <a:prstGeom prst="rect">
          <a:avLst/>
        </a:prstGeom>
      </xdr:spPr>
    </xdr:pic>
    <xdr:clientData/>
  </xdr:twoCellAnchor>
  <xdr:oneCellAnchor>
    <xdr:from>
      <xdr:col>0</xdr:col>
      <xdr:colOff>273052</xdr:colOff>
      <xdr:row>33</xdr:row>
      <xdr:rowOff>24899</xdr:rowOff>
    </xdr:from>
    <xdr:ext cx="908725" cy="908725"/>
    <xdr:pic>
      <xdr:nvPicPr>
        <xdr:cNvPr id="161" name="Immagine 160">
          <a:extLst>
            <a:ext uri="{FF2B5EF4-FFF2-40B4-BE49-F238E27FC236}">
              <a16:creationId xmlns="" xmlns:a16="http://schemas.microsoft.com/office/drawing/2014/main" id="{67646D48-C691-8342-953E-05FFA9455E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73052" y="33870399"/>
          <a:ext cx="908725" cy="908725"/>
        </a:xfrm>
        <a:prstGeom prst="rect">
          <a:avLst/>
        </a:prstGeom>
      </xdr:spPr>
    </xdr:pic>
    <xdr:clientData/>
  </xdr:oneCellAnchor>
  <xdr:oneCellAnchor>
    <xdr:from>
      <xdr:col>0</xdr:col>
      <xdr:colOff>318085</xdr:colOff>
      <xdr:row>50</xdr:row>
      <xdr:rowOff>1069787</xdr:rowOff>
    </xdr:from>
    <xdr:ext cx="889000" cy="889000"/>
    <xdr:pic>
      <xdr:nvPicPr>
        <xdr:cNvPr id="162" name="Immagine 161">
          <a:extLst>
            <a:ext uri="{FF2B5EF4-FFF2-40B4-BE49-F238E27FC236}">
              <a16:creationId xmlns="" xmlns:a16="http://schemas.microsoft.com/office/drawing/2014/main" id="{25AF667F-09FD-D043-87DF-BADDD67D66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318085" y="53266787"/>
          <a:ext cx="889000" cy="889000"/>
        </a:xfrm>
        <a:prstGeom prst="rect">
          <a:avLst/>
        </a:prstGeom>
      </xdr:spPr>
    </xdr:pic>
    <xdr:clientData/>
  </xdr:oneCellAnchor>
  <xdr:oneCellAnchor>
    <xdr:from>
      <xdr:col>0</xdr:col>
      <xdr:colOff>283634</xdr:colOff>
      <xdr:row>64</xdr:row>
      <xdr:rowOff>984249</xdr:rowOff>
    </xdr:from>
    <xdr:ext cx="862306" cy="867834"/>
    <xdr:pic>
      <xdr:nvPicPr>
        <xdr:cNvPr id="163" name="Immagine 162">
          <a:extLst>
            <a:ext uri="{FF2B5EF4-FFF2-40B4-BE49-F238E27FC236}">
              <a16:creationId xmlns="" xmlns:a16="http://schemas.microsoft.com/office/drawing/2014/main" id="{45DEBE10-F44C-3F42-9E98-D3ECD400D2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283634" y="68294249"/>
          <a:ext cx="862306" cy="867834"/>
        </a:xfrm>
        <a:prstGeom prst="rect">
          <a:avLst/>
        </a:prstGeom>
      </xdr:spPr>
    </xdr:pic>
    <xdr:clientData/>
  </xdr:oneCellAnchor>
  <xdr:oneCellAnchor>
    <xdr:from>
      <xdr:col>0</xdr:col>
      <xdr:colOff>275168</xdr:colOff>
      <xdr:row>42</xdr:row>
      <xdr:rowOff>1059452</xdr:rowOff>
    </xdr:from>
    <xdr:ext cx="898141" cy="898141"/>
    <xdr:pic>
      <xdr:nvPicPr>
        <xdr:cNvPr id="164" name="Immagine 163">
          <a:extLst>
            <a:ext uri="{FF2B5EF4-FFF2-40B4-BE49-F238E27FC236}">
              <a16:creationId xmlns="" xmlns:a16="http://schemas.microsoft.com/office/drawing/2014/main" id="{4B9CA317-D6F9-0844-AB2A-1D5BC59495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275168" y="44620452"/>
          <a:ext cx="898141" cy="898141"/>
        </a:xfrm>
        <a:prstGeom prst="rect">
          <a:avLst/>
        </a:prstGeom>
      </xdr:spPr>
    </xdr:pic>
    <xdr:clientData/>
  </xdr:oneCellAnchor>
  <xdr:oneCellAnchor>
    <xdr:from>
      <xdr:col>0</xdr:col>
      <xdr:colOff>274108</xdr:colOff>
      <xdr:row>38</xdr:row>
      <xdr:rowOff>1068417</xdr:rowOff>
    </xdr:from>
    <xdr:ext cx="897523" cy="857250"/>
    <xdr:pic>
      <xdr:nvPicPr>
        <xdr:cNvPr id="165" name="Immagine 164">
          <a:extLst>
            <a:ext uri="{FF2B5EF4-FFF2-40B4-BE49-F238E27FC236}">
              <a16:creationId xmlns="" xmlns:a16="http://schemas.microsoft.com/office/drawing/2014/main" id="{1B32A168-6982-F74E-8437-67C36D1C6F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74108" y="40311417"/>
          <a:ext cx="897523" cy="857250"/>
        </a:xfrm>
        <a:prstGeom prst="rect">
          <a:avLst/>
        </a:prstGeom>
      </xdr:spPr>
    </xdr:pic>
    <xdr:clientData/>
  </xdr:oneCellAnchor>
  <xdr:oneCellAnchor>
    <xdr:from>
      <xdr:col>0</xdr:col>
      <xdr:colOff>271992</xdr:colOff>
      <xdr:row>56</xdr:row>
      <xdr:rowOff>977958</xdr:rowOff>
    </xdr:from>
    <xdr:ext cx="931333" cy="933821"/>
    <xdr:pic>
      <xdr:nvPicPr>
        <xdr:cNvPr id="166" name="Immagine 165" descr="Saucony Sneaker Bambini e ragazzi Shadow 6000 SK266347 Blu Blu - Scarpe  Sneakers Bambino 75,00 €">
          <a:extLst>
            <a:ext uri="{FF2B5EF4-FFF2-40B4-BE49-F238E27FC236}">
              <a16:creationId xmlns="" xmlns:a16="http://schemas.microsoft.com/office/drawing/2014/main" id="{543D4778-BC0D-984C-8345-DF4CD612B4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1992" y="59651958"/>
          <a:ext cx="931333" cy="9338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256118</xdr:colOff>
      <xdr:row>35</xdr:row>
      <xdr:rowOff>66352</xdr:rowOff>
    </xdr:from>
    <xdr:ext cx="889000" cy="889000"/>
    <xdr:pic>
      <xdr:nvPicPr>
        <xdr:cNvPr id="167" name="Immagine 166">
          <a:extLst>
            <a:ext uri="{FF2B5EF4-FFF2-40B4-BE49-F238E27FC236}">
              <a16:creationId xmlns="" xmlns:a16="http://schemas.microsoft.com/office/drawing/2014/main" id="{471995A7-C653-F44C-A611-25120236BB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56118" y="36070852"/>
          <a:ext cx="889000" cy="88900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215903</xdr:colOff>
      <xdr:row>25</xdr:row>
      <xdr:rowOff>57769</xdr:rowOff>
    </xdr:from>
    <xdr:to>
      <xdr:col>0</xdr:col>
      <xdr:colOff>1129204</xdr:colOff>
      <xdr:row>25</xdr:row>
      <xdr:rowOff>972169</xdr:rowOff>
    </xdr:to>
    <xdr:pic>
      <xdr:nvPicPr>
        <xdr:cNvPr id="85" name="Immagine 84" descr="Scarpa Saucony Jazz Double Strappo Bimbo SK267026">
          <a:extLst>
            <a:ext uri="{FF2B5EF4-FFF2-40B4-BE49-F238E27FC236}">
              <a16:creationId xmlns="" xmlns:a16="http://schemas.microsoft.com/office/drawing/2014/main" id="{81FE977D-2569-B14E-907C-4406C4B544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903" y="30664769"/>
          <a:ext cx="913301" cy="91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197857</xdr:colOff>
      <xdr:row>2</xdr:row>
      <xdr:rowOff>127000</xdr:rowOff>
    </xdr:from>
    <xdr:to>
      <xdr:col>0</xdr:col>
      <xdr:colOff>1085943</xdr:colOff>
      <xdr:row>2</xdr:row>
      <xdr:rowOff>1016000</xdr:rowOff>
    </xdr:to>
    <xdr:pic>
      <xdr:nvPicPr>
        <xdr:cNvPr id="86" name="Immagine 85" descr="Saucony - Jazz Double hl sk166332 – Piedinifini">
          <a:extLst>
            <a:ext uri="{FF2B5EF4-FFF2-40B4-BE49-F238E27FC236}">
              <a16:creationId xmlns="" xmlns:a16="http://schemas.microsoft.com/office/drawing/2014/main" id="{5ACB7211-82C8-D641-8BC8-D8D512BEFD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857" y="508000"/>
          <a:ext cx="888086" cy="889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196409</xdr:colOff>
      <xdr:row>3</xdr:row>
      <xdr:rowOff>105663</xdr:rowOff>
    </xdr:from>
    <xdr:to>
      <xdr:col>0</xdr:col>
      <xdr:colOff>1083637</xdr:colOff>
      <xdr:row>3</xdr:row>
      <xdr:rowOff>993975</xdr:rowOff>
    </xdr:to>
    <xdr:pic>
      <xdr:nvPicPr>
        <xdr:cNvPr id="87" name="Immagine 86" descr="SK167034 sneaker bassa velcro - Sneakers - Saucony - Bambi - Le scarpe per  bambini">
          <a:extLst>
            <a:ext uri="{FF2B5EF4-FFF2-40B4-BE49-F238E27FC236}">
              <a16:creationId xmlns="" xmlns:a16="http://schemas.microsoft.com/office/drawing/2014/main" id="{918F404A-6E9C-7948-92DA-72869B79F8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409" y="1664299"/>
          <a:ext cx="887228" cy="8883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193675</xdr:colOff>
      <xdr:row>26</xdr:row>
      <xdr:rowOff>60759</xdr:rowOff>
    </xdr:from>
    <xdr:to>
      <xdr:col>0</xdr:col>
      <xdr:colOff>1144733</xdr:colOff>
      <xdr:row>26</xdr:row>
      <xdr:rowOff>963045</xdr:rowOff>
    </xdr:to>
    <xdr:pic>
      <xdr:nvPicPr>
        <xdr:cNvPr id="89" name="Immagine 88">
          <a:extLst>
            <a:ext uri="{FF2B5EF4-FFF2-40B4-BE49-F238E27FC236}">
              <a16:creationId xmlns="" xmlns:a16="http://schemas.microsoft.com/office/drawing/2014/main" id="{093DCEC2-FE27-914B-9C87-678C83C6DF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93675" y="31747259"/>
          <a:ext cx="951058" cy="902286"/>
        </a:xfrm>
        <a:prstGeom prst="rect">
          <a:avLst/>
        </a:prstGeom>
      </xdr:spPr>
    </xdr:pic>
    <xdr:clientData/>
  </xdr:twoCellAnchor>
  <xdr:twoCellAnchor editAs="oneCell">
    <xdr:from>
      <xdr:col>0</xdr:col>
      <xdr:colOff>242359</xdr:colOff>
      <xdr:row>4</xdr:row>
      <xdr:rowOff>121456</xdr:rowOff>
    </xdr:from>
    <xdr:to>
      <xdr:col>0</xdr:col>
      <xdr:colOff>1151084</xdr:colOff>
      <xdr:row>4</xdr:row>
      <xdr:rowOff>1030181</xdr:rowOff>
    </xdr:to>
    <xdr:pic>
      <xdr:nvPicPr>
        <xdr:cNvPr id="90" name="Immagine 89">
          <a:extLst>
            <a:ext uri="{FF2B5EF4-FFF2-40B4-BE49-F238E27FC236}">
              <a16:creationId xmlns="" xmlns:a16="http://schemas.microsoft.com/office/drawing/2014/main" id="{310A5691-102B-6244-BE6D-73A0080C68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42359" y="3740956"/>
          <a:ext cx="908725" cy="908725"/>
        </a:xfrm>
        <a:prstGeom prst="rect">
          <a:avLst/>
        </a:prstGeom>
      </xdr:spPr>
    </xdr:pic>
    <xdr:clientData/>
  </xdr:twoCellAnchor>
  <xdr:twoCellAnchor editAs="oneCell">
    <xdr:from>
      <xdr:col>0</xdr:col>
      <xdr:colOff>234952</xdr:colOff>
      <xdr:row>27</xdr:row>
      <xdr:rowOff>41335</xdr:rowOff>
    </xdr:from>
    <xdr:to>
      <xdr:col>0</xdr:col>
      <xdr:colOff>1143677</xdr:colOff>
      <xdr:row>27</xdr:row>
      <xdr:rowOff>950060</xdr:rowOff>
    </xdr:to>
    <xdr:pic>
      <xdr:nvPicPr>
        <xdr:cNvPr id="91" name="Immagine 90">
          <a:extLst>
            <a:ext uri="{FF2B5EF4-FFF2-40B4-BE49-F238E27FC236}">
              <a16:creationId xmlns="" xmlns:a16="http://schemas.microsoft.com/office/drawing/2014/main" id="{B606BDCA-BE74-6D48-A612-1262305D0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34952" y="32807335"/>
          <a:ext cx="908725" cy="908725"/>
        </a:xfrm>
        <a:prstGeom prst="rect">
          <a:avLst/>
        </a:prstGeom>
      </xdr:spPr>
    </xdr:pic>
    <xdr:clientData/>
  </xdr:twoCellAnchor>
  <xdr:twoCellAnchor editAs="oneCell">
    <xdr:from>
      <xdr:col>0</xdr:col>
      <xdr:colOff>218018</xdr:colOff>
      <xdr:row>28</xdr:row>
      <xdr:rowOff>82787</xdr:rowOff>
    </xdr:from>
    <xdr:to>
      <xdr:col>0</xdr:col>
      <xdr:colOff>1107018</xdr:colOff>
      <xdr:row>28</xdr:row>
      <xdr:rowOff>971787</xdr:rowOff>
    </xdr:to>
    <xdr:pic>
      <xdr:nvPicPr>
        <xdr:cNvPr id="92" name="Immagine 91">
          <a:extLst>
            <a:ext uri="{FF2B5EF4-FFF2-40B4-BE49-F238E27FC236}">
              <a16:creationId xmlns="" xmlns:a16="http://schemas.microsoft.com/office/drawing/2014/main" id="{EECC3ED8-53A5-E44B-A1A7-1FEB5889D8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18018" y="35007787"/>
          <a:ext cx="889000" cy="889000"/>
        </a:xfrm>
        <a:prstGeom prst="rect">
          <a:avLst/>
        </a:prstGeom>
      </xdr:spPr>
    </xdr:pic>
    <xdr:clientData/>
  </xdr:twoCellAnchor>
  <xdr:twoCellAnchor>
    <xdr:from>
      <xdr:col>0</xdr:col>
      <xdr:colOff>307975</xdr:colOff>
      <xdr:row>29</xdr:row>
      <xdr:rowOff>54783</xdr:rowOff>
    </xdr:from>
    <xdr:to>
      <xdr:col>0</xdr:col>
      <xdr:colOff>1133473</xdr:colOff>
      <xdr:row>29</xdr:row>
      <xdr:rowOff>880281</xdr:rowOff>
    </xdr:to>
    <xdr:pic>
      <xdr:nvPicPr>
        <xdr:cNvPr id="98" name="Picture 55">
          <a:extLst>
            <a:ext uri="{FF2B5EF4-FFF2-40B4-BE49-F238E27FC236}">
              <a16:creationId xmlns="" xmlns:a16="http://schemas.microsoft.com/office/drawing/2014/main" id="{9F51CC9D-A7C5-E54C-BD03-CC9CA5EB1E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>
        <a:xfrm>
          <a:off x="307975" y="37138783"/>
          <a:ext cx="825498" cy="825498"/>
        </a:xfrm>
        <a:prstGeom prst="rect">
          <a:avLst/>
        </a:prstGeom>
      </xdr:spPr>
    </xdr:pic>
    <xdr:clientData/>
  </xdr:twoCellAnchor>
  <xdr:twoCellAnchor editAs="oneCell">
    <xdr:from>
      <xdr:col>0</xdr:col>
      <xdr:colOff>227539</xdr:colOff>
      <xdr:row>5</xdr:row>
      <xdr:rowOff>147975</xdr:rowOff>
    </xdr:from>
    <xdr:to>
      <xdr:col>0</xdr:col>
      <xdr:colOff>1127123</xdr:colOff>
      <xdr:row>5</xdr:row>
      <xdr:rowOff>1047560</xdr:rowOff>
    </xdr:to>
    <xdr:pic>
      <xdr:nvPicPr>
        <xdr:cNvPr id="100" name="Immagine 99">
          <a:extLst>
            <a:ext uri="{FF2B5EF4-FFF2-40B4-BE49-F238E27FC236}">
              <a16:creationId xmlns="" xmlns:a16="http://schemas.microsoft.com/office/drawing/2014/main" id="{2B5E5DBB-8A07-504A-AA8E-6D9794A173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27539" y="4846975"/>
          <a:ext cx="899584" cy="899585"/>
        </a:xfrm>
        <a:prstGeom prst="rect">
          <a:avLst/>
        </a:prstGeom>
      </xdr:spPr>
    </xdr:pic>
    <xdr:clientData/>
  </xdr:twoCellAnchor>
  <xdr:twoCellAnchor editAs="oneCell">
    <xdr:from>
      <xdr:col>0</xdr:col>
      <xdr:colOff>210605</xdr:colOff>
      <xdr:row>30</xdr:row>
      <xdr:rowOff>75141</xdr:rowOff>
    </xdr:from>
    <xdr:to>
      <xdr:col>0</xdr:col>
      <xdr:colOff>1087579</xdr:colOff>
      <xdr:row>30</xdr:row>
      <xdr:rowOff>952115</xdr:rowOff>
    </xdr:to>
    <xdr:pic>
      <xdr:nvPicPr>
        <xdr:cNvPr id="101" name="Immagine 100">
          <a:extLst>
            <a:ext uri="{FF2B5EF4-FFF2-40B4-BE49-F238E27FC236}">
              <a16:creationId xmlns="" xmlns:a16="http://schemas.microsoft.com/office/drawing/2014/main" id="{7B4FE18B-E8CB-1746-A6BF-3DCC9561F6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10605" y="30682141"/>
          <a:ext cx="876974" cy="876974"/>
        </a:xfrm>
        <a:prstGeom prst="rect">
          <a:avLst/>
        </a:prstGeom>
      </xdr:spPr>
    </xdr:pic>
    <xdr:clientData/>
  </xdr:twoCellAnchor>
  <xdr:twoCellAnchor editAs="oneCell">
    <xdr:from>
      <xdr:col>0</xdr:col>
      <xdr:colOff>178858</xdr:colOff>
      <xdr:row>6</xdr:row>
      <xdr:rowOff>142499</xdr:rowOff>
    </xdr:from>
    <xdr:to>
      <xdr:col>0</xdr:col>
      <xdr:colOff>1078441</xdr:colOff>
      <xdr:row>6</xdr:row>
      <xdr:rowOff>1042082</xdr:rowOff>
    </xdr:to>
    <xdr:pic>
      <xdr:nvPicPr>
        <xdr:cNvPr id="104" name="Immagine 103">
          <a:extLst>
            <a:ext uri="{FF2B5EF4-FFF2-40B4-BE49-F238E27FC236}">
              <a16:creationId xmlns="" xmlns:a16="http://schemas.microsoft.com/office/drawing/2014/main" id="{785C6450-CAC3-BE4E-8059-02EFEEC2C7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78858" y="5920999"/>
          <a:ext cx="899583" cy="899583"/>
        </a:xfrm>
        <a:prstGeom prst="rect">
          <a:avLst/>
        </a:prstGeom>
      </xdr:spPr>
    </xdr:pic>
    <xdr:clientData/>
  </xdr:twoCellAnchor>
  <xdr:twoCellAnchor editAs="oneCell">
    <xdr:from>
      <xdr:col>0</xdr:col>
      <xdr:colOff>297832</xdr:colOff>
      <xdr:row>32</xdr:row>
      <xdr:rowOff>96616</xdr:rowOff>
    </xdr:from>
    <xdr:to>
      <xdr:col>0</xdr:col>
      <xdr:colOff>1139826</xdr:colOff>
      <xdr:row>32</xdr:row>
      <xdr:rowOff>939019</xdr:rowOff>
    </xdr:to>
    <xdr:pic>
      <xdr:nvPicPr>
        <xdr:cNvPr id="105" name="Immagine 104" descr="SAUCONY Jazz Double Hook &amp; Loop KIDS - SK265634 | eBay">
          <a:extLst>
            <a:ext uri="{FF2B5EF4-FFF2-40B4-BE49-F238E27FC236}">
              <a16:creationId xmlns="" xmlns:a16="http://schemas.microsoft.com/office/drawing/2014/main" id="{DA8C3F11-60CA-9B48-AC97-AE773DAD49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832" y="41498616"/>
          <a:ext cx="841994" cy="8424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205318</xdr:colOff>
      <xdr:row>33</xdr:row>
      <xdr:rowOff>109380</xdr:rowOff>
    </xdr:from>
    <xdr:to>
      <xdr:col>0</xdr:col>
      <xdr:colOff>1092876</xdr:colOff>
      <xdr:row>33</xdr:row>
      <xdr:rowOff>996938</xdr:rowOff>
    </xdr:to>
    <xdr:pic>
      <xdr:nvPicPr>
        <xdr:cNvPr id="106" name="Immagine 105">
          <a:extLst>
            <a:ext uri="{FF2B5EF4-FFF2-40B4-BE49-F238E27FC236}">
              <a16:creationId xmlns="" xmlns:a16="http://schemas.microsoft.com/office/drawing/2014/main" id="{6872C68A-4D88-954E-81FE-B9B2446A06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05318" y="33954880"/>
          <a:ext cx="887558" cy="887558"/>
        </a:xfrm>
        <a:prstGeom prst="rect">
          <a:avLst/>
        </a:prstGeom>
      </xdr:spPr>
    </xdr:pic>
    <xdr:clientData/>
  </xdr:twoCellAnchor>
  <xdr:twoCellAnchor editAs="oneCell">
    <xdr:from>
      <xdr:col>0</xdr:col>
      <xdr:colOff>250826</xdr:colOff>
      <xdr:row>7</xdr:row>
      <xdr:rowOff>131230</xdr:rowOff>
    </xdr:from>
    <xdr:to>
      <xdr:col>0</xdr:col>
      <xdr:colOff>1159551</xdr:colOff>
      <xdr:row>7</xdr:row>
      <xdr:rowOff>1039955</xdr:rowOff>
    </xdr:to>
    <xdr:pic>
      <xdr:nvPicPr>
        <xdr:cNvPr id="108" name="Immagine 107">
          <a:extLst>
            <a:ext uri="{FF2B5EF4-FFF2-40B4-BE49-F238E27FC236}">
              <a16:creationId xmlns="" xmlns:a16="http://schemas.microsoft.com/office/drawing/2014/main" id="{A93F4CC2-B72A-B848-8B9E-3ED5B585D7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50826" y="6989230"/>
          <a:ext cx="908725" cy="908725"/>
        </a:xfrm>
        <a:prstGeom prst="rect">
          <a:avLst/>
        </a:prstGeom>
      </xdr:spPr>
    </xdr:pic>
    <xdr:clientData/>
  </xdr:twoCellAnchor>
  <xdr:twoCellAnchor editAs="oneCell">
    <xdr:from>
      <xdr:col>0</xdr:col>
      <xdr:colOff>206376</xdr:colOff>
      <xdr:row>8</xdr:row>
      <xdr:rowOff>121333</xdr:rowOff>
    </xdr:from>
    <xdr:to>
      <xdr:col>0</xdr:col>
      <xdr:colOff>1157434</xdr:colOff>
      <xdr:row>8</xdr:row>
      <xdr:rowOff>1023619</xdr:rowOff>
    </xdr:to>
    <xdr:pic>
      <xdr:nvPicPr>
        <xdr:cNvPr id="110" name="Immagine 109">
          <a:extLst>
            <a:ext uri="{FF2B5EF4-FFF2-40B4-BE49-F238E27FC236}">
              <a16:creationId xmlns="" xmlns:a16="http://schemas.microsoft.com/office/drawing/2014/main" id="{CA734098-60CC-EA47-B928-CDBE95BF73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06376" y="8058833"/>
          <a:ext cx="951058" cy="902286"/>
        </a:xfrm>
        <a:prstGeom prst="rect">
          <a:avLst/>
        </a:prstGeom>
      </xdr:spPr>
    </xdr:pic>
    <xdr:clientData/>
  </xdr:twoCellAnchor>
  <xdr:twoCellAnchor editAs="oneCell">
    <xdr:from>
      <xdr:col>0</xdr:col>
      <xdr:colOff>203200</xdr:colOff>
      <xdr:row>35</xdr:row>
      <xdr:rowOff>68477</xdr:rowOff>
    </xdr:from>
    <xdr:to>
      <xdr:col>0</xdr:col>
      <xdr:colOff>1154258</xdr:colOff>
      <xdr:row>35</xdr:row>
      <xdr:rowOff>976860</xdr:rowOff>
    </xdr:to>
    <xdr:pic>
      <xdr:nvPicPr>
        <xdr:cNvPr id="111" name="Immagine 110">
          <a:extLst>
            <a:ext uri="{FF2B5EF4-FFF2-40B4-BE49-F238E27FC236}">
              <a16:creationId xmlns="" xmlns:a16="http://schemas.microsoft.com/office/drawing/2014/main" id="{1FC388C7-2167-0E49-BBA7-C0A5E0E8DE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03200" y="45788477"/>
          <a:ext cx="951058" cy="908383"/>
        </a:xfrm>
        <a:prstGeom prst="rect">
          <a:avLst/>
        </a:prstGeom>
      </xdr:spPr>
    </xdr:pic>
    <xdr:clientData/>
  </xdr:twoCellAnchor>
  <xdr:twoCellAnchor editAs="oneCell">
    <xdr:from>
      <xdr:col>0</xdr:col>
      <xdr:colOff>261408</xdr:colOff>
      <xdr:row>10</xdr:row>
      <xdr:rowOff>131232</xdr:rowOff>
    </xdr:from>
    <xdr:to>
      <xdr:col>0</xdr:col>
      <xdr:colOff>1139825</xdr:colOff>
      <xdr:row>10</xdr:row>
      <xdr:rowOff>1011763</xdr:rowOff>
    </xdr:to>
    <xdr:pic>
      <xdr:nvPicPr>
        <xdr:cNvPr id="115" name="Immagine 114" descr="Scarpe Sneakers Saucony Baby Shadow Original da bambina rif. SK165655">
          <a:extLst>
            <a:ext uri="{FF2B5EF4-FFF2-40B4-BE49-F238E27FC236}">
              <a16:creationId xmlns="" xmlns:a16="http://schemas.microsoft.com/office/drawing/2014/main" id="{D8D3D6F6-4BAD-DA41-9DB2-44DDF1E6A7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1408" y="11307232"/>
          <a:ext cx="878417" cy="8805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274109</xdr:colOff>
      <xdr:row>11</xdr:row>
      <xdr:rowOff>214900</xdr:rowOff>
    </xdr:from>
    <xdr:to>
      <xdr:col>0</xdr:col>
      <xdr:colOff>1077000</xdr:colOff>
      <xdr:row>11</xdr:row>
      <xdr:rowOff>1017791</xdr:rowOff>
    </xdr:to>
    <xdr:pic>
      <xdr:nvPicPr>
        <xdr:cNvPr id="116" name="Immagine 115">
          <a:extLst>
            <a:ext uri="{FF2B5EF4-FFF2-40B4-BE49-F238E27FC236}">
              <a16:creationId xmlns="" xmlns:a16="http://schemas.microsoft.com/office/drawing/2014/main" id="{19E05C30-614A-224C-8E1C-4BACE7EB76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74109" y="12470400"/>
          <a:ext cx="802891" cy="802891"/>
        </a:xfrm>
        <a:prstGeom prst="rect">
          <a:avLst/>
        </a:prstGeom>
      </xdr:spPr>
    </xdr:pic>
    <xdr:clientData/>
  </xdr:twoCellAnchor>
  <xdr:twoCellAnchor editAs="oneCell">
    <xdr:from>
      <xdr:col>0</xdr:col>
      <xdr:colOff>273635</xdr:colOff>
      <xdr:row>37</xdr:row>
      <xdr:rowOff>79994</xdr:rowOff>
    </xdr:from>
    <xdr:to>
      <xdr:col>0</xdr:col>
      <xdr:colOff>1130885</xdr:colOff>
      <xdr:row>37</xdr:row>
      <xdr:rowOff>937244</xdr:rowOff>
    </xdr:to>
    <xdr:pic>
      <xdr:nvPicPr>
        <xdr:cNvPr id="117" name="Immagine 116">
          <a:extLst>
            <a:ext uri="{FF2B5EF4-FFF2-40B4-BE49-F238E27FC236}">
              <a16:creationId xmlns="" xmlns:a16="http://schemas.microsoft.com/office/drawing/2014/main" id="{F300B9C2-ADE0-B541-9923-6DE8C837B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273635" y="49038494"/>
          <a:ext cx="85725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299035</xdr:colOff>
      <xdr:row>12</xdr:row>
      <xdr:rowOff>148476</xdr:rowOff>
    </xdr:from>
    <xdr:to>
      <xdr:col>0</xdr:col>
      <xdr:colOff>1113952</xdr:colOff>
      <xdr:row>12</xdr:row>
      <xdr:rowOff>963393</xdr:rowOff>
    </xdr:to>
    <xdr:pic>
      <xdr:nvPicPr>
        <xdr:cNvPr id="120" name="Immagine 119">
          <a:extLst>
            <a:ext uri="{FF2B5EF4-FFF2-40B4-BE49-F238E27FC236}">
              <a16:creationId xmlns="" xmlns:a16="http://schemas.microsoft.com/office/drawing/2014/main" id="{F4F0C89F-7854-B744-9480-0989F329CF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99035" y="14562976"/>
          <a:ext cx="814917" cy="814917"/>
        </a:xfrm>
        <a:prstGeom prst="rect">
          <a:avLst/>
        </a:prstGeom>
      </xdr:spPr>
    </xdr:pic>
    <xdr:clientData/>
  </xdr:twoCellAnchor>
  <xdr:twoCellAnchor editAs="oneCell">
    <xdr:from>
      <xdr:col>0</xdr:col>
      <xdr:colOff>200610</xdr:colOff>
      <xdr:row>39</xdr:row>
      <xdr:rowOff>101972</xdr:rowOff>
    </xdr:from>
    <xdr:to>
      <xdr:col>0</xdr:col>
      <xdr:colOff>1089610</xdr:colOff>
      <xdr:row>39</xdr:row>
      <xdr:rowOff>990972</xdr:rowOff>
    </xdr:to>
    <xdr:pic>
      <xdr:nvPicPr>
        <xdr:cNvPr id="121" name="Immagine 120">
          <a:extLst>
            <a:ext uri="{FF2B5EF4-FFF2-40B4-BE49-F238E27FC236}">
              <a16:creationId xmlns="" xmlns:a16="http://schemas.microsoft.com/office/drawing/2014/main" id="{0BA5917B-B407-7648-97F1-699779CCF0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00610" y="40424472"/>
          <a:ext cx="889000" cy="889000"/>
        </a:xfrm>
        <a:prstGeom prst="rect">
          <a:avLst/>
        </a:prstGeom>
      </xdr:spPr>
    </xdr:pic>
    <xdr:clientData/>
  </xdr:twoCellAnchor>
  <xdr:twoCellAnchor editAs="oneCell">
    <xdr:from>
      <xdr:col>0</xdr:col>
      <xdr:colOff>185789</xdr:colOff>
      <xdr:row>40</xdr:row>
      <xdr:rowOff>101474</xdr:rowOff>
    </xdr:from>
    <xdr:to>
      <xdr:col>0</xdr:col>
      <xdr:colOff>1136847</xdr:colOff>
      <xdr:row>40</xdr:row>
      <xdr:rowOff>1009857</xdr:rowOff>
    </xdr:to>
    <xdr:pic>
      <xdr:nvPicPr>
        <xdr:cNvPr id="122" name="Immagine 121">
          <a:extLst>
            <a:ext uri="{FF2B5EF4-FFF2-40B4-BE49-F238E27FC236}">
              <a16:creationId xmlns="" xmlns:a16="http://schemas.microsoft.com/office/drawing/2014/main" id="{4FE58AA2-5557-A640-87F3-54574F4B0E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85789" y="42582974"/>
          <a:ext cx="951058" cy="908383"/>
        </a:xfrm>
        <a:prstGeom prst="rect">
          <a:avLst/>
        </a:prstGeom>
      </xdr:spPr>
    </xdr:pic>
    <xdr:clientData/>
  </xdr:twoCellAnchor>
  <xdr:twoCellAnchor editAs="oneCell">
    <xdr:from>
      <xdr:col>0</xdr:col>
      <xdr:colOff>252468</xdr:colOff>
      <xdr:row>41</xdr:row>
      <xdr:rowOff>100479</xdr:rowOff>
    </xdr:from>
    <xdr:to>
      <xdr:col>0</xdr:col>
      <xdr:colOff>1120301</xdr:colOff>
      <xdr:row>41</xdr:row>
      <xdr:rowOff>968312</xdr:rowOff>
    </xdr:to>
    <xdr:pic>
      <xdr:nvPicPr>
        <xdr:cNvPr id="123" name="Immagine 122">
          <a:extLst>
            <a:ext uri="{FF2B5EF4-FFF2-40B4-BE49-F238E27FC236}">
              <a16:creationId xmlns="" xmlns:a16="http://schemas.microsoft.com/office/drawing/2014/main" id="{44462C4A-38EE-2447-85B9-5138209B69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252468" y="42581979"/>
          <a:ext cx="867833" cy="867833"/>
        </a:xfrm>
        <a:prstGeom prst="rect">
          <a:avLst/>
        </a:prstGeom>
      </xdr:spPr>
    </xdr:pic>
    <xdr:clientData/>
  </xdr:twoCellAnchor>
  <xdr:twoCellAnchor editAs="oneCell">
    <xdr:from>
      <xdr:col>0</xdr:col>
      <xdr:colOff>249294</xdr:colOff>
      <xdr:row>13</xdr:row>
      <xdr:rowOff>127123</xdr:rowOff>
    </xdr:from>
    <xdr:to>
      <xdr:col>0</xdr:col>
      <xdr:colOff>1170044</xdr:colOff>
      <xdr:row>13</xdr:row>
      <xdr:rowOff>1047873</xdr:rowOff>
    </xdr:to>
    <xdr:pic>
      <xdr:nvPicPr>
        <xdr:cNvPr id="124" name="Immagine 123">
          <a:extLst>
            <a:ext uri="{FF2B5EF4-FFF2-40B4-BE49-F238E27FC236}">
              <a16:creationId xmlns="" xmlns:a16="http://schemas.microsoft.com/office/drawing/2014/main" id="{41703999-48DC-544D-AB3F-C0BDB57A38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249294" y="15621123"/>
          <a:ext cx="920750" cy="920750"/>
        </a:xfrm>
        <a:prstGeom prst="rect">
          <a:avLst/>
        </a:prstGeom>
      </xdr:spPr>
    </xdr:pic>
    <xdr:clientData/>
  </xdr:twoCellAnchor>
  <xdr:twoCellAnchor editAs="oneCell">
    <xdr:from>
      <xdr:col>0</xdr:col>
      <xdr:colOff>195793</xdr:colOff>
      <xdr:row>42</xdr:row>
      <xdr:rowOff>76696</xdr:rowOff>
    </xdr:from>
    <xdr:to>
      <xdr:col>0</xdr:col>
      <xdr:colOff>1127125</xdr:colOff>
      <xdr:row>42</xdr:row>
      <xdr:rowOff>1008028</xdr:rowOff>
    </xdr:to>
    <xdr:pic>
      <xdr:nvPicPr>
        <xdr:cNvPr id="127" name="Immagine 126">
          <a:extLst>
            <a:ext uri="{FF2B5EF4-FFF2-40B4-BE49-F238E27FC236}">
              <a16:creationId xmlns="" xmlns:a16="http://schemas.microsoft.com/office/drawing/2014/main" id="{EB75CD81-31E4-2A42-9162-9E229BA014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95793" y="43637696"/>
          <a:ext cx="931332" cy="931332"/>
        </a:xfrm>
        <a:prstGeom prst="rect">
          <a:avLst/>
        </a:prstGeom>
      </xdr:spPr>
    </xdr:pic>
    <xdr:clientData/>
  </xdr:twoCellAnchor>
  <xdr:twoCellAnchor>
    <xdr:from>
      <xdr:col>0</xdr:col>
      <xdr:colOff>197909</xdr:colOff>
      <xdr:row>43</xdr:row>
      <xdr:rowOff>95808</xdr:rowOff>
    </xdr:from>
    <xdr:to>
      <xdr:col>0</xdr:col>
      <xdr:colOff>1065743</xdr:colOff>
      <xdr:row>43</xdr:row>
      <xdr:rowOff>963642</xdr:rowOff>
    </xdr:to>
    <xdr:pic>
      <xdr:nvPicPr>
        <xdr:cNvPr id="128" name="Picture 52">
          <a:extLst>
            <a:ext uri="{FF2B5EF4-FFF2-40B4-BE49-F238E27FC236}">
              <a16:creationId xmlns="" xmlns:a16="http://schemas.microsoft.com/office/drawing/2014/main" id="{FF2DC654-BE56-9340-ADE7-856052115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rcRect/>
        <a:stretch>
          <a:fillRect/>
        </a:stretch>
      </xdr:blipFill>
      <xdr:spPr>
        <a:xfrm>
          <a:off x="197909" y="44736308"/>
          <a:ext cx="867834" cy="867834"/>
        </a:xfrm>
        <a:prstGeom prst="rect">
          <a:avLst/>
        </a:prstGeom>
      </xdr:spPr>
    </xdr:pic>
    <xdr:clientData/>
  </xdr:twoCellAnchor>
  <xdr:twoCellAnchor>
    <xdr:from>
      <xdr:col>0</xdr:col>
      <xdr:colOff>143934</xdr:colOff>
      <xdr:row>45</xdr:row>
      <xdr:rowOff>71031</xdr:rowOff>
    </xdr:from>
    <xdr:to>
      <xdr:col>0</xdr:col>
      <xdr:colOff>1022352</xdr:colOff>
      <xdr:row>45</xdr:row>
      <xdr:rowOff>949449</xdr:rowOff>
    </xdr:to>
    <xdr:pic>
      <xdr:nvPicPr>
        <xdr:cNvPr id="130" name="Picture 5">
          <a:extLst>
            <a:ext uri="{FF2B5EF4-FFF2-40B4-BE49-F238E27FC236}">
              <a16:creationId xmlns="" xmlns:a16="http://schemas.microsoft.com/office/drawing/2014/main" id="{6828438A-6C2F-0744-8DBE-FA4A088413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rcRect/>
        <a:stretch>
          <a:fillRect/>
        </a:stretch>
      </xdr:blipFill>
      <xdr:spPr>
        <a:xfrm>
          <a:off x="143934" y="46870531"/>
          <a:ext cx="878418" cy="878418"/>
        </a:xfrm>
        <a:prstGeom prst="rect">
          <a:avLst/>
        </a:prstGeom>
      </xdr:spPr>
    </xdr:pic>
    <xdr:clientData/>
  </xdr:twoCellAnchor>
  <xdr:twoCellAnchor editAs="oneCell">
    <xdr:from>
      <xdr:col>0</xdr:col>
      <xdr:colOff>294218</xdr:colOff>
      <xdr:row>14</xdr:row>
      <xdr:rowOff>124259</xdr:rowOff>
    </xdr:from>
    <xdr:to>
      <xdr:col>0</xdr:col>
      <xdr:colOff>1178793</xdr:colOff>
      <xdr:row>14</xdr:row>
      <xdr:rowOff>969142</xdr:rowOff>
    </xdr:to>
    <xdr:pic>
      <xdr:nvPicPr>
        <xdr:cNvPr id="131" name="Immagine 130">
          <a:extLst>
            <a:ext uri="{FF2B5EF4-FFF2-40B4-BE49-F238E27FC236}">
              <a16:creationId xmlns="" xmlns:a16="http://schemas.microsoft.com/office/drawing/2014/main" id="{D5A9092F-1BC5-4A46-970D-7C850FFAEC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294218" y="16697759"/>
          <a:ext cx="884575" cy="844883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127000</xdr:colOff>
      <xdr:row>15</xdr:row>
      <xdr:rowOff>186453</xdr:rowOff>
    </xdr:from>
    <xdr:to>
      <xdr:col>1</xdr:col>
      <xdr:colOff>0</xdr:colOff>
      <xdr:row>15</xdr:row>
      <xdr:rowOff>811801</xdr:rowOff>
    </xdr:to>
    <xdr:pic>
      <xdr:nvPicPr>
        <xdr:cNvPr id="133" name="Immagine 132" descr="SAUCONY SK165642">
          <a:extLst>
            <a:ext uri="{FF2B5EF4-FFF2-40B4-BE49-F238E27FC236}">
              <a16:creationId xmlns="" xmlns:a16="http://schemas.microsoft.com/office/drawing/2014/main" id="{79EF79FD-6C13-084E-B4B6-CCBD792B85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0" y="17839453"/>
          <a:ext cx="1111250" cy="6253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139086</xdr:colOff>
      <xdr:row>16</xdr:row>
      <xdr:rowOff>69973</xdr:rowOff>
    </xdr:from>
    <xdr:to>
      <xdr:col>0</xdr:col>
      <xdr:colOff>1193568</xdr:colOff>
      <xdr:row>16</xdr:row>
      <xdr:rowOff>818215</xdr:rowOff>
    </xdr:to>
    <xdr:pic>
      <xdr:nvPicPr>
        <xdr:cNvPr id="134" name="Immagine 133" descr="SauconyJazzSK167021Grigio - Scarpe Donna - lagrotteria scarpe moda - Scarpe  da donna Saucony Jazz SK167021 sneakers basse casual sportive leggere">
          <a:extLst>
            <a:ext uri="{FF2B5EF4-FFF2-40B4-BE49-F238E27FC236}">
              <a16:creationId xmlns="" xmlns:a16="http://schemas.microsoft.com/office/drawing/2014/main" id="{483CA65D-87EB-A440-89DD-963439FFA3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086" y="18802473"/>
          <a:ext cx="1054482" cy="7482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239184</xdr:colOff>
      <xdr:row>17</xdr:row>
      <xdr:rowOff>66547</xdr:rowOff>
    </xdr:from>
    <xdr:to>
      <xdr:col>0</xdr:col>
      <xdr:colOff>1128184</xdr:colOff>
      <xdr:row>17</xdr:row>
      <xdr:rowOff>955547</xdr:rowOff>
    </xdr:to>
    <xdr:pic>
      <xdr:nvPicPr>
        <xdr:cNvPr id="135" name="Immagine 134">
          <a:extLst>
            <a:ext uri="{FF2B5EF4-FFF2-40B4-BE49-F238E27FC236}">
              <a16:creationId xmlns="" xmlns:a16="http://schemas.microsoft.com/office/drawing/2014/main" id="{0A869284-048E-8F45-AC7C-D6A9E56377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239184" y="19878547"/>
          <a:ext cx="889000" cy="889000"/>
        </a:xfrm>
        <a:prstGeom prst="rect">
          <a:avLst/>
        </a:prstGeom>
      </xdr:spPr>
    </xdr:pic>
    <xdr:clientData/>
  </xdr:twoCellAnchor>
  <xdr:twoCellAnchor editAs="oneCell">
    <xdr:from>
      <xdr:col>0</xdr:col>
      <xdr:colOff>238125</xdr:colOff>
      <xdr:row>18</xdr:row>
      <xdr:rowOff>112119</xdr:rowOff>
    </xdr:from>
    <xdr:to>
      <xdr:col>0</xdr:col>
      <xdr:colOff>1095375</xdr:colOff>
      <xdr:row>18</xdr:row>
      <xdr:rowOff>969369</xdr:rowOff>
    </xdr:to>
    <xdr:pic>
      <xdr:nvPicPr>
        <xdr:cNvPr id="136" name="Immagine 135">
          <a:extLst>
            <a:ext uri="{FF2B5EF4-FFF2-40B4-BE49-F238E27FC236}">
              <a16:creationId xmlns="" xmlns:a16="http://schemas.microsoft.com/office/drawing/2014/main" id="{4DA3D1A4-5CD8-B349-8DFA-15EA4F174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238125" y="21003619"/>
          <a:ext cx="85725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197908</xdr:colOff>
      <xdr:row>46</xdr:row>
      <xdr:rowOff>95250</xdr:rowOff>
    </xdr:from>
    <xdr:to>
      <xdr:col>0</xdr:col>
      <xdr:colOff>1065471</xdr:colOff>
      <xdr:row>46</xdr:row>
      <xdr:rowOff>968375</xdr:rowOff>
    </xdr:to>
    <xdr:pic>
      <xdr:nvPicPr>
        <xdr:cNvPr id="137" name="Immagine 136">
          <a:extLst>
            <a:ext uri="{FF2B5EF4-FFF2-40B4-BE49-F238E27FC236}">
              <a16:creationId xmlns="" xmlns:a16="http://schemas.microsoft.com/office/drawing/2014/main" id="{2868F74A-DF7B-5243-B05D-2F25320CC6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97908" y="47974250"/>
          <a:ext cx="867563" cy="873125"/>
        </a:xfrm>
        <a:prstGeom prst="rect">
          <a:avLst/>
        </a:prstGeom>
      </xdr:spPr>
    </xdr:pic>
    <xdr:clientData/>
  </xdr:twoCellAnchor>
  <xdr:twoCellAnchor editAs="oneCell">
    <xdr:from>
      <xdr:col>0</xdr:col>
      <xdr:colOff>203201</xdr:colOff>
      <xdr:row>47</xdr:row>
      <xdr:rowOff>114234</xdr:rowOff>
    </xdr:from>
    <xdr:to>
      <xdr:col>0</xdr:col>
      <xdr:colOff>1071289</xdr:colOff>
      <xdr:row>47</xdr:row>
      <xdr:rowOff>983126</xdr:rowOff>
    </xdr:to>
    <xdr:pic>
      <xdr:nvPicPr>
        <xdr:cNvPr id="138" name="Immagine 137">
          <a:extLst>
            <a:ext uri="{FF2B5EF4-FFF2-40B4-BE49-F238E27FC236}">
              <a16:creationId xmlns="" xmlns:a16="http://schemas.microsoft.com/office/drawing/2014/main" id="{D527BB0B-E203-9A48-9516-9B6928FC4A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3201" y="49072734"/>
          <a:ext cx="868088" cy="8688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208493</xdr:colOff>
      <xdr:row>48</xdr:row>
      <xdr:rowOff>85338</xdr:rowOff>
    </xdr:from>
    <xdr:to>
      <xdr:col>0</xdr:col>
      <xdr:colOff>1055160</xdr:colOff>
      <xdr:row>48</xdr:row>
      <xdr:rowOff>932005</xdr:rowOff>
    </xdr:to>
    <xdr:pic>
      <xdr:nvPicPr>
        <xdr:cNvPr id="139" name="Immagine 138">
          <a:extLst>
            <a:ext uri="{FF2B5EF4-FFF2-40B4-BE49-F238E27FC236}">
              <a16:creationId xmlns="" xmlns:a16="http://schemas.microsoft.com/office/drawing/2014/main" id="{4862BD2B-042F-A749-9884-39F9EA1F3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208493" y="50123338"/>
          <a:ext cx="846667" cy="846667"/>
        </a:xfrm>
        <a:prstGeom prst="rect">
          <a:avLst/>
        </a:prstGeom>
      </xdr:spPr>
    </xdr:pic>
    <xdr:clientData/>
  </xdr:twoCellAnchor>
  <xdr:twoCellAnchor editAs="oneCell">
    <xdr:from>
      <xdr:col>0</xdr:col>
      <xdr:colOff>229659</xdr:colOff>
      <xdr:row>49</xdr:row>
      <xdr:rowOff>79375</xdr:rowOff>
    </xdr:from>
    <xdr:to>
      <xdr:col>0</xdr:col>
      <xdr:colOff>1091965</xdr:colOff>
      <xdr:row>49</xdr:row>
      <xdr:rowOff>947209</xdr:rowOff>
    </xdr:to>
    <xdr:pic>
      <xdr:nvPicPr>
        <xdr:cNvPr id="140" name="Immagine 139">
          <a:extLst>
            <a:ext uri="{FF2B5EF4-FFF2-40B4-BE49-F238E27FC236}">
              <a16:creationId xmlns="" xmlns:a16="http://schemas.microsoft.com/office/drawing/2014/main" id="{BA8D561A-E5DF-D941-8B38-7608F82C40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229659" y="51196875"/>
          <a:ext cx="862306" cy="867834"/>
        </a:xfrm>
        <a:prstGeom prst="rect">
          <a:avLst/>
        </a:prstGeom>
      </xdr:spPr>
    </xdr:pic>
    <xdr:clientData/>
  </xdr:twoCellAnchor>
  <xdr:twoCellAnchor editAs="oneCell">
    <xdr:from>
      <xdr:col>0</xdr:col>
      <xdr:colOff>208894</xdr:colOff>
      <xdr:row>19</xdr:row>
      <xdr:rowOff>55901</xdr:rowOff>
    </xdr:from>
    <xdr:to>
      <xdr:col>0</xdr:col>
      <xdr:colOff>1233810</xdr:colOff>
      <xdr:row>19</xdr:row>
      <xdr:rowOff>907858</xdr:rowOff>
    </xdr:to>
    <xdr:pic>
      <xdr:nvPicPr>
        <xdr:cNvPr id="141" name="Immagine 140" descr="SAUCONY SNEAKERS SAUCONY JAZZ ORIGINAL SK165135 GRIGIO Shop Online">
          <a:extLst>
            <a:ext uri="{FF2B5EF4-FFF2-40B4-BE49-F238E27FC236}">
              <a16:creationId xmlns="" xmlns:a16="http://schemas.microsoft.com/office/drawing/2014/main" id="{A112E3BD-C50F-AF4B-9EEB-E48FAB42E3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894" y="23106401"/>
          <a:ext cx="1063016" cy="8519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235521</xdr:colOff>
      <xdr:row>20</xdr:row>
      <xdr:rowOff>61254</xdr:rowOff>
    </xdr:from>
    <xdr:to>
      <xdr:col>0</xdr:col>
      <xdr:colOff>1153585</xdr:colOff>
      <xdr:row>20</xdr:row>
      <xdr:rowOff>979998</xdr:rowOff>
    </xdr:to>
    <xdr:pic>
      <xdr:nvPicPr>
        <xdr:cNvPr id="142" name="Immagine 141" descr="SAUCONY JAZZ ORIGINAL KIDS - SK165632">
          <a:extLst>
            <a:ext uri="{FF2B5EF4-FFF2-40B4-BE49-F238E27FC236}">
              <a16:creationId xmlns="" xmlns:a16="http://schemas.microsoft.com/office/drawing/2014/main" id="{92E6056F-2FA2-264F-B6BC-C2B69D3731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5521" y="24191254"/>
          <a:ext cx="918064" cy="918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210765</xdr:colOff>
      <xdr:row>50</xdr:row>
      <xdr:rowOff>193484</xdr:rowOff>
    </xdr:from>
    <xdr:to>
      <xdr:col>0</xdr:col>
      <xdr:colOff>1086270</xdr:colOff>
      <xdr:row>50</xdr:row>
      <xdr:rowOff>814727</xdr:rowOff>
    </xdr:to>
    <xdr:pic>
      <xdr:nvPicPr>
        <xdr:cNvPr id="144" name="Immagine 143" descr="SauconyJazzSK267016Verde - Scarpe Donna - lagrotteria scarpe moda - Scarpe  da donna ragazzo Saucony Jazz SK267016 sneakers casual sportive leggere">
          <a:extLst>
            <a:ext uri="{FF2B5EF4-FFF2-40B4-BE49-F238E27FC236}">
              <a16:creationId xmlns="" xmlns:a16="http://schemas.microsoft.com/office/drawing/2014/main" id="{CB4F7F02-DA5F-BA4F-A27C-31F521E719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765" y="52390484"/>
          <a:ext cx="875505" cy="6212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257177</xdr:colOff>
      <xdr:row>22</xdr:row>
      <xdr:rowOff>182504</xdr:rowOff>
    </xdr:from>
    <xdr:to>
      <xdr:col>0</xdr:col>
      <xdr:colOff>1072093</xdr:colOff>
      <xdr:row>22</xdr:row>
      <xdr:rowOff>859425</xdr:rowOff>
    </xdr:to>
    <xdr:pic>
      <xdr:nvPicPr>
        <xdr:cNvPr id="145" name="Immagine 144" descr="SAUCONY – SCARPE BAMBINO SHADOW ORIGINAL NERE/ MULTI - Angels Campagna">
          <a:extLst>
            <a:ext uri="{FF2B5EF4-FFF2-40B4-BE49-F238E27FC236}">
              <a16:creationId xmlns="" xmlns:a16="http://schemas.microsoft.com/office/drawing/2014/main" id="{A4AB11EE-A524-834D-A196-F48D1674EE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7" y="27551004"/>
          <a:ext cx="814916" cy="6769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169335</xdr:colOff>
      <xdr:row>51</xdr:row>
      <xdr:rowOff>87278</xdr:rowOff>
    </xdr:from>
    <xdr:to>
      <xdr:col>0</xdr:col>
      <xdr:colOff>1058333</xdr:colOff>
      <xdr:row>51</xdr:row>
      <xdr:rowOff>978651</xdr:rowOff>
    </xdr:to>
    <xdr:pic>
      <xdr:nvPicPr>
        <xdr:cNvPr id="146" name="Immagine 145" descr="Scarpe Unisex bambino Derby Saucony 26 - SK265122 Bianco">
          <a:extLst>
            <a:ext uri="{FF2B5EF4-FFF2-40B4-BE49-F238E27FC236}">
              <a16:creationId xmlns="" xmlns:a16="http://schemas.microsoft.com/office/drawing/2014/main" id="{00BB5ECD-E2D7-DB42-8D50-412AF765D4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335" y="53363778"/>
          <a:ext cx="888998" cy="8913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146050</xdr:colOff>
      <xdr:row>23</xdr:row>
      <xdr:rowOff>245218</xdr:rowOff>
    </xdr:from>
    <xdr:to>
      <xdr:col>0</xdr:col>
      <xdr:colOff>1236133</xdr:colOff>
      <xdr:row>23</xdr:row>
      <xdr:rowOff>926721</xdr:rowOff>
    </xdr:to>
    <xdr:pic>
      <xdr:nvPicPr>
        <xdr:cNvPr id="147" name="Immagine 146" descr="Scarpe Donna Saucony Jazz Original Sk165133 Blu (N.34)">
          <a:extLst>
            <a:ext uri="{FF2B5EF4-FFF2-40B4-BE49-F238E27FC236}">
              <a16:creationId xmlns="" xmlns:a16="http://schemas.microsoft.com/office/drawing/2014/main" id="{084BC9FB-37F5-6144-BB9E-CCF687D4B5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050" y="28693218"/>
          <a:ext cx="1090083" cy="6815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228600</xdr:colOff>
      <xdr:row>24</xdr:row>
      <xdr:rowOff>305793</xdr:rowOff>
    </xdr:from>
    <xdr:to>
      <xdr:col>0</xdr:col>
      <xdr:colOff>1142479</xdr:colOff>
      <xdr:row>24</xdr:row>
      <xdr:rowOff>950318</xdr:rowOff>
    </xdr:to>
    <xdr:pic>
      <xdr:nvPicPr>
        <xdr:cNvPr id="150" name="Immagine 149" descr="Buty SAUCONY JAZZ __Rozm.31,5 - 12442128203 - oficjalne archiwum Allegro">
          <a:extLst>
            <a:ext uri="{FF2B5EF4-FFF2-40B4-BE49-F238E27FC236}">
              <a16:creationId xmlns="" xmlns:a16="http://schemas.microsoft.com/office/drawing/2014/main" id="{3E3E7A45-01C0-B448-911C-C7CACA8E87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28600" y="29833293"/>
          <a:ext cx="913879" cy="64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0</xdr:col>
      <xdr:colOff>315399</xdr:colOff>
      <xdr:row>21</xdr:row>
      <xdr:rowOff>59700</xdr:rowOff>
    </xdr:from>
    <xdr:ext cx="854183" cy="855132"/>
    <xdr:pic>
      <xdr:nvPicPr>
        <xdr:cNvPr id="154" name="Immagine 153" descr="SK166350 Sneaker bassa lacci - Sneakers - Saucony - Bambi - Le scarpe per  bambini">
          <a:extLst>
            <a:ext uri="{FF2B5EF4-FFF2-40B4-BE49-F238E27FC236}">
              <a16:creationId xmlns="" xmlns:a16="http://schemas.microsoft.com/office/drawing/2014/main" id="{520DBE7E-0281-B743-ACB4-708E3933BD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5399" y="26348700"/>
          <a:ext cx="854183" cy="8551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200025</xdr:colOff>
      <xdr:row>9</xdr:row>
      <xdr:rowOff>204630</xdr:rowOff>
    </xdr:from>
    <xdr:ext cx="867834" cy="867834"/>
    <xdr:pic>
      <xdr:nvPicPr>
        <xdr:cNvPr id="155" name="Immagine 154">
          <a:extLst>
            <a:ext uri="{FF2B5EF4-FFF2-40B4-BE49-F238E27FC236}">
              <a16:creationId xmlns="" xmlns:a16="http://schemas.microsoft.com/office/drawing/2014/main" id="{48D58D34-3697-E843-9AE6-29732EFC96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200025" y="10301130"/>
          <a:ext cx="867834" cy="867834"/>
        </a:xfrm>
        <a:prstGeom prst="rect">
          <a:avLst/>
        </a:prstGeom>
      </xdr:spPr>
    </xdr:pic>
    <xdr:clientData/>
  </xdr:oneCellAnchor>
  <xdr:oneCellAnchor>
    <xdr:from>
      <xdr:col>0</xdr:col>
      <xdr:colOff>248593</xdr:colOff>
      <xdr:row>52</xdr:row>
      <xdr:rowOff>51420</xdr:rowOff>
    </xdr:from>
    <xdr:ext cx="837927" cy="839259"/>
    <xdr:pic>
      <xdr:nvPicPr>
        <xdr:cNvPr id="156" name="Immagine 155" descr="Scarpa Allacciata Saucony Bambino - Acquista Scarpa Allacciata On line su  Pallinocalzature.it">
          <a:extLst>
            <a:ext uri="{FF2B5EF4-FFF2-40B4-BE49-F238E27FC236}">
              <a16:creationId xmlns="" xmlns:a16="http://schemas.microsoft.com/office/drawing/2014/main" id="{44348C8D-A392-5240-A358-BD92887D5B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8593" y="55486920"/>
          <a:ext cx="837927" cy="8392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234951</xdr:colOff>
      <xdr:row>36</xdr:row>
      <xdr:rowOff>95250</xdr:rowOff>
    </xdr:from>
    <xdr:ext cx="899583" cy="899583"/>
    <xdr:pic>
      <xdr:nvPicPr>
        <xdr:cNvPr id="157" name="Immagine 156">
          <a:extLst>
            <a:ext uri="{FF2B5EF4-FFF2-40B4-BE49-F238E27FC236}">
              <a16:creationId xmlns="" xmlns:a16="http://schemas.microsoft.com/office/drawing/2014/main" id="{9C764E91-2992-E640-A4A2-20D1C86D0D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234951" y="37179250"/>
          <a:ext cx="899583" cy="899583"/>
        </a:xfrm>
        <a:prstGeom prst="rect">
          <a:avLst/>
        </a:prstGeom>
      </xdr:spPr>
    </xdr:pic>
    <xdr:clientData/>
  </xdr:oneCellAnchor>
  <xdr:oneCellAnchor>
    <xdr:from>
      <xdr:col>0</xdr:col>
      <xdr:colOff>161925</xdr:colOff>
      <xdr:row>38</xdr:row>
      <xdr:rowOff>203067</xdr:rowOff>
    </xdr:from>
    <xdr:ext cx="966843" cy="686054"/>
    <xdr:pic>
      <xdr:nvPicPr>
        <xdr:cNvPr id="158" name="Immagine 157" descr="SauconyJazzSK265140Blu - Bambini - lagrotteria scarpe moda - Scarpe da  bambino bimbo Saucony Jazz SK265140 sneakers casual basse strappo blu">
          <a:extLst>
            <a:ext uri="{FF2B5EF4-FFF2-40B4-BE49-F238E27FC236}">
              <a16:creationId xmlns="" xmlns:a16="http://schemas.microsoft.com/office/drawing/2014/main" id="{4BEA0526-1EE3-7C45-BCB2-7CDEA2E11D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39446067"/>
          <a:ext cx="966843" cy="6860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0</xdr:col>
      <xdr:colOff>205318</xdr:colOff>
      <xdr:row>34</xdr:row>
      <xdr:rowOff>87902</xdr:rowOff>
    </xdr:from>
    <xdr:ext cx="898141" cy="898141"/>
    <xdr:pic>
      <xdr:nvPicPr>
        <xdr:cNvPr id="164" name="Immagine 163">
          <a:extLst>
            <a:ext uri="{FF2B5EF4-FFF2-40B4-BE49-F238E27FC236}">
              <a16:creationId xmlns="" xmlns:a16="http://schemas.microsoft.com/office/drawing/2014/main" id="{0CB7A6B4-2209-7B4C-9413-3CD271C5A5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205318" y="36092402"/>
          <a:ext cx="898141" cy="898141"/>
        </a:xfrm>
        <a:prstGeom prst="rect">
          <a:avLst/>
        </a:prstGeom>
      </xdr:spPr>
    </xdr:pic>
    <xdr:clientData/>
  </xdr:oneCellAnchor>
  <xdr:oneCellAnchor>
    <xdr:from>
      <xdr:col>0</xdr:col>
      <xdr:colOff>188383</xdr:colOff>
      <xdr:row>31</xdr:row>
      <xdr:rowOff>128617</xdr:rowOff>
    </xdr:from>
    <xdr:ext cx="897523" cy="857250"/>
    <xdr:pic>
      <xdr:nvPicPr>
        <xdr:cNvPr id="165" name="Immagine 164">
          <a:extLst>
            <a:ext uri="{FF2B5EF4-FFF2-40B4-BE49-F238E27FC236}">
              <a16:creationId xmlns="" xmlns:a16="http://schemas.microsoft.com/office/drawing/2014/main" id="{481C8053-52A4-1743-AC2E-CC4274C080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188383" y="32894617"/>
          <a:ext cx="897523" cy="857250"/>
        </a:xfrm>
        <a:prstGeom prst="rect">
          <a:avLst/>
        </a:prstGeom>
      </xdr:spPr>
    </xdr:pic>
    <xdr:clientData/>
  </xdr:oneCellAnchor>
  <xdr:oneCellAnchor>
    <xdr:from>
      <xdr:col>0</xdr:col>
      <xdr:colOff>186267</xdr:colOff>
      <xdr:row>44</xdr:row>
      <xdr:rowOff>85783</xdr:rowOff>
    </xdr:from>
    <xdr:ext cx="931333" cy="933821"/>
    <xdr:pic>
      <xdr:nvPicPr>
        <xdr:cNvPr id="166" name="Immagine 165" descr="Saucony Sneaker Bambini e ragazzi Shadow 6000 SK266347 Blu Blu - Scarpe  Sneakers Bambino 75,00 €">
          <a:extLst>
            <a:ext uri="{FF2B5EF4-FFF2-40B4-BE49-F238E27FC236}">
              <a16:creationId xmlns="" xmlns:a16="http://schemas.microsoft.com/office/drawing/2014/main" id="{1F6E405D-DF04-504D-B03C-6A65AFBFA7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267" y="46885283"/>
          <a:ext cx="931333" cy="9338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205298</xdr:colOff>
      <xdr:row>11</xdr:row>
      <xdr:rowOff>44338</xdr:rowOff>
    </xdr:from>
    <xdr:to>
      <xdr:col>0</xdr:col>
      <xdr:colOff>1091897</xdr:colOff>
      <xdr:row>11</xdr:row>
      <xdr:rowOff>933384</xdr:rowOff>
    </xdr:to>
    <xdr:pic>
      <xdr:nvPicPr>
        <xdr:cNvPr id="2" name="Immagine 1" descr="SL267017 sneaker bassa velcro - Sneakers - Saucony - Bambi - Le scarpe per  bambini">
          <a:extLst>
            <a:ext uri="{FF2B5EF4-FFF2-40B4-BE49-F238E27FC236}">
              <a16:creationId xmlns="" xmlns:a16="http://schemas.microsoft.com/office/drawing/2014/main" id="{543773B2-A8BE-43FE-9C93-93580D75FD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298" y="65004838"/>
          <a:ext cx="887960" cy="8890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210608</xdr:colOff>
      <xdr:row>2</xdr:row>
      <xdr:rowOff>95250</xdr:rowOff>
    </xdr:from>
    <xdr:to>
      <xdr:col>0</xdr:col>
      <xdr:colOff>1096806</xdr:colOff>
      <xdr:row>2</xdr:row>
      <xdr:rowOff>982809</xdr:rowOff>
    </xdr:to>
    <xdr:pic>
      <xdr:nvPicPr>
        <xdr:cNvPr id="3" name="Immagine 2">
          <a:extLst>
            <a:ext uri="{FF2B5EF4-FFF2-40B4-BE49-F238E27FC236}">
              <a16:creationId xmlns="" xmlns:a16="http://schemas.microsoft.com/office/drawing/2014/main" id="{DB74EDAA-CE67-4802-A978-68497D62FE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10608" y="55368825"/>
          <a:ext cx="887559" cy="887559"/>
        </a:xfrm>
        <a:prstGeom prst="rect">
          <a:avLst/>
        </a:prstGeom>
      </xdr:spPr>
    </xdr:pic>
    <xdr:clientData/>
  </xdr:twoCellAnchor>
  <xdr:twoCellAnchor editAs="oneCell">
    <xdr:from>
      <xdr:col>0</xdr:col>
      <xdr:colOff>180975</xdr:colOff>
      <xdr:row>3</xdr:row>
      <xdr:rowOff>85037</xdr:rowOff>
    </xdr:from>
    <xdr:to>
      <xdr:col>0</xdr:col>
      <xdr:colOff>1088339</xdr:colOff>
      <xdr:row>3</xdr:row>
      <xdr:rowOff>993762</xdr:rowOff>
    </xdr:to>
    <xdr:pic>
      <xdr:nvPicPr>
        <xdr:cNvPr id="4" name="Immagine 3">
          <a:extLst>
            <a:ext uri="{FF2B5EF4-FFF2-40B4-BE49-F238E27FC236}">
              <a16:creationId xmlns="" xmlns:a16="http://schemas.microsoft.com/office/drawing/2014/main" id="{FBB4D147-62F8-43C9-9A04-7483ABC905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0975" y="56434937"/>
          <a:ext cx="908725" cy="908725"/>
        </a:xfrm>
        <a:prstGeom prst="rect">
          <a:avLst/>
        </a:prstGeom>
      </xdr:spPr>
    </xdr:pic>
    <xdr:clientData/>
  </xdr:twoCellAnchor>
  <xdr:twoCellAnchor editAs="oneCell">
    <xdr:from>
      <xdr:col>0</xdr:col>
      <xdr:colOff>193675</xdr:colOff>
      <xdr:row>12</xdr:row>
      <xdr:rowOff>76384</xdr:rowOff>
    </xdr:from>
    <xdr:to>
      <xdr:col>0</xdr:col>
      <xdr:colOff>1069760</xdr:colOff>
      <xdr:row>12</xdr:row>
      <xdr:rowOff>959455</xdr:rowOff>
    </xdr:to>
    <xdr:pic>
      <xdr:nvPicPr>
        <xdr:cNvPr id="5" name="Immagine 4">
          <a:extLst>
            <a:ext uri="{FF2B5EF4-FFF2-40B4-BE49-F238E27FC236}">
              <a16:creationId xmlns="" xmlns:a16="http://schemas.microsoft.com/office/drawing/2014/main" id="{60650CCC-AB91-470A-B856-5D51AA0D1C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93675" y="66113209"/>
          <a:ext cx="877446" cy="883071"/>
        </a:xfrm>
        <a:prstGeom prst="rect">
          <a:avLst/>
        </a:prstGeom>
      </xdr:spPr>
    </xdr:pic>
    <xdr:clientData/>
  </xdr:twoCellAnchor>
  <xdr:twoCellAnchor editAs="oneCell">
    <xdr:from>
      <xdr:col>0</xdr:col>
      <xdr:colOff>200024</xdr:colOff>
      <xdr:row>4</xdr:row>
      <xdr:rowOff>85723</xdr:rowOff>
    </xdr:from>
    <xdr:to>
      <xdr:col>0</xdr:col>
      <xdr:colOff>1086221</xdr:colOff>
      <xdr:row>4</xdr:row>
      <xdr:rowOff>973281</xdr:rowOff>
    </xdr:to>
    <xdr:pic>
      <xdr:nvPicPr>
        <xdr:cNvPr id="6" name="Immagine 5">
          <a:extLst>
            <a:ext uri="{FF2B5EF4-FFF2-40B4-BE49-F238E27FC236}">
              <a16:creationId xmlns="" xmlns:a16="http://schemas.microsoft.com/office/drawing/2014/main" id="{A339A63B-CC72-4960-919B-00D976A4B5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00024" y="57511948"/>
          <a:ext cx="887558" cy="887558"/>
        </a:xfrm>
        <a:prstGeom prst="rect">
          <a:avLst/>
        </a:prstGeom>
      </xdr:spPr>
    </xdr:pic>
    <xdr:clientData/>
  </xdr:twoCellAnchor>
  <xdr:twoCellAnchor editAs="oneCell">
    <xdr:from>
      <xdr:col>0</xdr:col>
      <xdr:colOff>265641</xdr:colOff>
      <xdr:row>5</xdr:row>
      <xdr:rowOff>111185</xdr:rowOff>
    </xdr:from>
    <xdr:to>
      <xdr:col>0</xdr:col>
      <xdr:colOff>1095037</xdr:colOff>
      <xdr:row>5</xdr:row>
      <xdr:rowOff>947268</xdr:rowOff>
    </xdr:to>
    <xdr:pic>
      <xdr:nvPicPr>
        <xdr:cNvPr id="7" name="Immagine 6">
          <a:extLst>
            <a:ext uri="{FF2B5EF4-FFF2-40B4-BE49-F238E27FC236}">
              <a16:creationId xmlns="" xmlns:a16="http://schemas.microsoft.com/office/drawing/2014/main" id="{8F13A4CF-2653-46D3-8713-941A0E73AB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65641" y="58613735"/>
          <a:ext cx="830757" cy="836083"/>
        </a:xfrm>
        <a:prstGeom prst="rect">
          <a:avLst/>
        </a:prstGeom>
      </xdr:spPr>
    </xdr:pic>
    <xdr:clientData/>
  </xdr:twoCellAnchor>
  <xdr:twoCellAnchor editAs="oneCell">
    <xdr:from>
      <xdr:col>0</xdr:col>
      <xdr:colOff>186267</xdr:colOff>
      <xdr:row>6</xdr:row>
      <xdr:rowOff>61069</xdr:rowOff>
    </xdr:from>
    <xdr:to>
      <xdr:col>0</xdr:col>
      <xdr:colOff>1073906</xdr:colOff>
      <xdr:row>6</xdr:row>
      <xdr:rowOff>950069</xdr:rowOff>
    </xdr:to>
    <xdr:pic>
      <xdr:nvPicPr>
        <xdr:cNvPr id="8" name="Immagine 7">
          <a:extLst>
            <a:ext uri="{FF2B5EF4-FFF2-40B4-BE49-F238E27FC236}">
              <a16:creationId xmlns="" xmlns:a16="http://schemas.microsoft.com/office/drawing/2014/main" id="{1C4E6398-A6ED-452C-A7D3-4E6B0DEAB5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86267" y="59639944"/>
          <a:ext cx="889000" cy="889000"/>
        </a:xfrm>
        <a:prstGeom prst="rect">
          <a:avLst/>
        </a:prstGeom>
      </xdr:spPr>
    </xdr:pic>
    <xdr:clientData/>
  </xdr:twoCellAnchor>
  <xdr:twoCellAnchor editAs="oneCell">
    <xdr:from>
      <xdr:col>0</xdr:col>
      <xdr:colOff>221191</xdr:colOff>
      <xdr:row>13</xdr:row>
      <xdr:rowOff>124196</xdr:rowOff>
    </xdr:from>
    <xdr:to>
      <xdr:col>0</xdr:col>
      <xdr:colOff>1066497</xdr:colOff>
      <xdr:row>13</xdr:row>
      <xdr:rowOff>970863</xdr:rowOff>
    </xdr:to>
    <xdr:pic>
      <xdr:nvPicPr>
        <xdr:cNvPr id="9" name="Immagine 8">
          <a:extLst>
            <a:ext uri="{FF2B5EF4-FFF2-40B4-BE49-F238E27FC236}">
              <a16:creationId xmlns="" xmlns:a16="http://schemas.microsoft.com/office/drawing/2014/main" id="{BF9B987E-ED4B-414D-AAEA-2AB0CDCC2F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21191" y="67237346"/>
          <a:ext cx="846667" cy="846667"/>
        </a:xfrm>
        <a:prstGeom prst="rect">
          <a:avLst/>
        </a:prstGeom>
      </xdr:spPr>
    </xdr:pic>
    <xdr:clientData/>
  </xdr:twoCellAnchor>
  <xdr:twoCellAnchor editAs="oneCell">
    <xdr:from>
      <xdr:col>0</xdr:col>
      <xdr:colOff>209551</xdr:colOff>
      <xdr:row>7</xdr:row>
      <xdr:rowOff>105208</xdr:rowOff>
    </xdr:from>
    <xdr:to>
      <xdr:col>0</xdr:col>
      <xdr:colOff>1049464</xdr:colOff>
      <xdr:row>7</xdr:row>
      <xdr:rowOff>951875</xdr:rowOff>
    </xdr:to>
    <xdr:pic>
      <xdr:nvPicPr>
        <xdr:cNvPr id="10" name="Immagine 9">
          <a:extLst>
            <a:ext uri="{FF2B5EF4-FFF2-40B4-BE49-F238E27FC236}">
              <a16:creationId xmlns="" xmlns:a16="http://schemas.microsoft.com/office/drawing/2014/main" id="{AD54C2A4-DCA3-4CAC-BE7B-26EA69E777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09551" y="60760408"/>
          <a:ext cx="841274" cy="846667"/>
        </a:xfrm>
        <a:prstGeom prst="rect">
          <a:avLst/>
        </a:prstGeom>
      </xdr:spPr>
    </xdr:pic>
    <xdr:clientData/>
  </xdr:twoCellAnchor>
  <xdr:twoCellAnchor editAs="oneCell">
    <xdr:from>
      <xdr:col>0</xdr:col>
      <xdr:colOff>227542</xdr:colOff>
      <xdr:row>8</xdr:row>
      <xdr:rowOff>92943</xdr:rowOff>
    </xdr:from>
    <xdr:to>
      <xdr:col>0</xdr:col>
      <xdr:colOff>1071406</xdr:colOff>
      <xdr:row>8</xdr:row>
      <xdr:rowOff>938168</xdr:rowOff>
    </xdr:to>
    <xdr:pic>
      <xdr:nvPicPr>
        <xdr:cNvPr id="11" name="Immagine 10">
          <a:extLst>
            <a:ext uri="{FF2B5EF4-FFF2-40B4-BE49-F238E27FC236}">
              <a16:creationId xmlns="" xmlns:a16="http://schemas.microsoft.com/office/drawing/2014/main" id="{47F7F539-ADA1-4A17-8A5A-EFF03E29F5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27542" y="61824468"/>
          <a:ext cx="845225" cy="845225"/>
        </a:xfrm>
        <a:prstGeom prst="rect">
          <a:avLst/>
        </a:prstGeom>
      </xdr:spPr>
    </xdr:pic>
    <xdr:clientData/>
  </xdr:twoCellAnchor>
  <xdr:twoCellAnchor editAs="oneCell">
    <xdr:from>
      <xdr:col>0</xdr:col>
      <xdr:colOff>229185</xdr:colOff>
      <xdr:row>14</xdr:row>
      <xdr:rowOff>56839</xdr:rowOff>
    </xdr:from>
    <xdr:to>
      <xdr:col>0</xdr:col>
      <xdr:colOff>1134212</xdr:colOff>
      <xdr:row>14</xdr:row>
      <xdr:rowOff>956423</xdr:rowOff>
    </xdr:to>
    <xdr:pic>
      <xdr:nvPicPr>
        <xdr:cNvPr id="12" name="Immagine 11">
          <a:extLst>
            <a:ext uri="{FF2B5EF4-FFF2-40B4-BE49-F238E27FC236}">
              <a16:creationId xmlns="" xmlns:a16="http://schemas.microsoft.com/office/drawing/2014/main" id="{EFDCABA9-7003-4AF1-A9D7-394D003F81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29185" y="68246314"/>
          <a:ext cx="899584" cy="899584"/>
        </a:xfrm>
        <a:prstGeom prst="rect">
          <a:avLst/>
        </a:prstGeom>
      </xdr:spPr>
    </xdr:pic>
    <xdr:clientData/>
  </xdr:twoCellAnchor>
  <xdr:twoCellAnchor editAs="oneCell">
    <xdr:from>
      <xdr:col>0</xdr:col>
      <xdr:colOff>225928</xdr:colOff>
      <xdr:row>15</xdr:row>
      <xdr:rowOff>228287</xdr:rowOff>
    </xdr:from>
    <xdr:to>
      <xdr:col>0</xdr:col>
      <xdr:colOff>1079475</xdr:colOff>
      <xdr:row>15</xdr:row>
      <xdr:rowOff>938428</xdr:rowOff>
    </xdr:to>
    <xdr:pic>
      <xdr:nvPicPr>
        <xdr:cNvPr id="13" name="Immagine 12" descr="sneakers infant - Saucony - Traccestore">
          <a:extLst>
            <a:ext uri="{FF2B5EF4-FFF2-40B4-BE49-F238E27FC236}">
              <a16:creationId xmlns="" xmlns:a16="http://schemas.microsoft.com/office/drawing/2014/main" id="{97EF796D-06DB-466E-BC6C-CD0E1458A8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928" y="69494087"/>
          <a:ext cx="854908" cy="7101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229659</xdr:colOff>
      <xdr:row>9</xdr:row>
      <xdr:rowOff>84850</xdr:rowOff>
    </xdr:from>
    <xdr:to>
      <xdr:col>0</xdr:col>
      <xdr:colOff>1096131</xdr:colOff>
      <xdr:row>9</xdr:row>
      <xdr:rowOff>952683</xdr:rowOff>
    </xdr:to>
    <xdr:pic>
      <xdr:nvPicPr>
        <xdr:cNvPr id="14" name="Immagine 13">
          <a:extLst>
            <a:ext uri="{FF2B5EF4-FFF2-40B4-BE49-F238E27FC236}">
              <a16:creationId xmlns="" xmlns:a16="http://schemas.microsoft.com/office/drawing/2014/main" id="{8A9A7640-AF37-412B-8000-5252FA38C1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29659" y="62892700"/>
          <a:ext cx="867833" cy="867833"/>
        </a:xfrm>
        <a:prstGeom prst="rect">
          <a:avLst/>
        </a:prstGeom>
      </xdr:spPr>
    </xdr:pic>
    <xdr:clientData/>
  </xdr:twoCellAnchor>
  <xdr:twoCellAnchor>
    <xdr:from>
      <xdr:col>0</xdr:col>
      <xdr:colOff>205317</xdr:colOff>
      <xdr:row>10</xdr:row>
      <xdr:rowOff>59451</xdr:rowOff>
    </xdr:from>
    <xdr:to>
      <xdr:col>0</xdr:col>
      <xdr:colOff>1083734</xdr:colOff>
      <xdr:row>10</xdr:row>
      <xdr:rowOff>937868</xdr:rowOff>
    </xdr:to>
    <xdr:pic>
      <xdr:nvPicPr>
        <xdr:cNvPr id="15" name="Picture 67">
          <a:extLst>
            <a:ext uri="{FF2B5EF4-FFF2-40B4-BE49-F238E27FC236}">
              <a16:creationId xmlns="" xmlns:a16="http://schemas.microsoft.com/office/drawing/2014/main" id="{11A21E8E-5DA6-4355-AE8F-6182783E5C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rcRect/>
        <a:stretch>
          <a:fillRect/>
        </a:stretch>
      </xdr:blipFill>
      <xdr:spPr>
        <a:xfrm>
          <a:off x="205317" y="63943626"/>
          <a:ext cx="878417" cy="87841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85"/>
  <sheetViews>
    <sheetView zoomScale="80" zoomScaleNormal="80" workbookViewId="0"/>
  </sheetViews>
  <sheetFormatPr defaultColWidth="9.140625" defaultRowHeight="15" x14ac:dyDescent="0.25"/>
  <cols>
    <col min="1" max="1" width="18.5703125" style="1" customWidth="1"/>
    <col min="2" max="2" width="15" style="1" bestFit="1" customWidth="1"/>
    <col min="3" max="3" width="12.42578125" style="1" bestFit="1" customWidth="1"/>
    <col min="4" max="4" width="18.140625" style="1" bestFit="1" customWidth="1"/>
    <col min="5" max="5" width="14" style="1" bestFit="1" customWidth="1"/>
    <col min="6" max="6" width="18.5703125" style="1" bestFit="1" customWidth="1"/>
    <col min="7" max="7" width="13.28515625" style="1" bestFit="1" customWidth="1"/>
    <col min="8" max="33" width="11.140625" style="1" bestFit="1" customWidth="1"/>
    <col min="34" max="34" width="14" style="1" bestFit="1" customWidth="1"/>
    <col min="35" max="35" width="13.42578125" style="3" bestFit="1" customWidth="1"/>
    <col min="36" max="36" width="14.140625" style="3" bestFit="1" customWidth="1"/>
    <col min="37" max="37" width="15" style="3" bestFit="1" customWidth="1"/>
    <col min="38" max="38" width="16.140625" style="3" bestFit="1" customWidth="1"/>
    <col min="39" max="16384" width="9.140625" style="1"/>
  </cols>
  <sheetData>
    <row r="1" spans="1:38" x14ac:dyDescent="0.25">
      <c r="AH1" s="2" t="e">
        <f>SUBTOTAL(9,AH3:AH85)</f>
        <v>#REF!</v>
      </c>
      <c r="AJ1" s="3" t="e">
        <f>SUBTOTAL(9,AJ3:AJ85)</f>
        <v>#REF!</v>
      </c>
      <c r="AL1" s="3" t="e">
        <f>SUBTOTAL(9,AL3:AL85)</f>
        <v>#REF!</v>
      </c>
    </row>
    <row r="2" spans="1:38" x14ac:dyDescent="0.25">
      <c r="A2" s="1" t="s">
        <v>0</v>
      </c>
      <c r="B2" s="1" t="s">
        <v>162</v>
      </c>
      <c r="C2" s="1" t="s">
        <v>1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  <c r="O2" s="1" t="s">
        <v>13</v>
      </c>
      <c r="P2" s="1" t="s">
        <v>14</v>
      </c>
      <c r="Q2" s="1" t="s">
        <v>15</v>
      </c>
      <c r="R2" s="1" t="s">
        <v>16</v>
      </c>
      <c r="S2" s="1" t="s">
        <v>17</v>
      </c>
      <c r="T2" s="1" t="s">
        <v>18</v>
      </c>
      <c r="U2" s="1" t="s">
        <v>19</v>
      </c>
      <c r="V2" s="1" t="s">
        <v>20</v>
      </c>
      <c r="W2" s="1" t="s">
        <v>21</v>
      </c>
      <c r="X2" s="1" t="s">
        <v>22</v>
      </c>
      <c r="Y2" s="1" t="s">
        <v>23</v>
      </c>
      <c r="Z2" s="1" t="s">
        <v>24</v>
      </c>
      <c r="AA2" s="1" t="s">
        <v>25</v>
      </c>
      <c r="AB2" s="1" t="s">
        <v>26</v>
      </c>
      <c r="AC2" s="1" t="s">
        <v>27</v>
      </c>
      <c r="AD2" s="1" t="s">
        <v>28</v>
      </c>
      <c r="AE2" s="1" t="s">
        <v>29</v>
      </c>
      <c r="AF2" s="1" t="s">
        <v>30</v>
      </c>
      <c r="AG2" s="1" t="s">
        <v>31</v>
      </c>
      <c r="AH2" s="1" t="s">
        <v>155</v>
      </c>
      <c r="AI2" s="3" t="s">
        <v>32</v>
      </c>
      <c r="AJ2" s="3" t="s">
        <v>154</v>
      </c>
      <c r="AK2" s="3" t="s">
        <v>33</v>
      </c>
      <c r="AL2" s="3" t="s">
        <v>34</v>
      </c>
    </row>
    <row r="3" spans="1:38" ht="84.95" customHeight="1" x14ac:dyDescent="0.25">
      <c r="B3" s="1" t="s">
        <v>161</v>
      </c>
      <c r="C3" s="1" t="s">
        <v>35</v>
      </c>
      <c r="D3" s="1" t="s">
        <v>36</v>
      </c>
      <c r="E3" s="1" t="s">
        <v>39</v>
      </c>
      <c r="F3" s="1" t="s">
        <v>40</v>
      </c>
      <c r="G3" s="1" t="s">
        <v>157</v>
      </c>
      <c r="H3" s="5" t="e">
        <f>#REF!-(#REF!*#REF!)</f>
        <v>#REF!</v>
      </c>
      <c r="I3" s="5" t="e">
        <f>#REF!-(#REF!*#REF!)</f>
        <v>#REF!</v>
      </c>
      <c r="J3" s="5" t="e">
        <f>#REF!-(#REF!*#REF!)</f>
        <v>#REF!</v>
      </c>
      <c r="K3" s="5" t="e">
        <f>#REF!-(#REF!*#REF!)</f>
        <v>#REF!</v>
      </c>
      <c r="L3" s="5" t="e">
        <f>#REF!-(#REF!*#REF!)</f>
        <v>#REF!</v>
      </c>
      <c r="M3" s="5" t="e">
        <f>#REF!-(#REF!*#REF!)</f>
        <v>#REF!</v>
      </c>
      <c r="N3" s="5" t="e">
        <f>#REF!-(#REF!*#REF!)</f>
        <v>#REF!</v>
      </c>
      <c r="O3" s="5" t="e">
        <f>#REF!-(#REF!*#REF!)</f>
        <v>#REF!</v>
      </c>
      <c r="P3" s="5" t="e">
        <f>#REF!-(#REF!*#REF!)</f>
        <v>#REF!</v>
      </c>
      <c r="Q3" s="5" t="e">
        <f>#REF!-(#REF!*#REF!)</f>
        <v>#REF!</v>
      </c>
      <c r="R3" s="5" t="e">
        <f>#REF!-(#REF!*#REF!)</f>
        <v>#REF!</v>
      </c>
      <c r="S3" s="5" t="e">
        <f>#REF!-(#REF!*#REF!)</f>
        <v>#REF!</v>
      </c>
      <c r="T3" s="5" t="e">
        <f>#REF!-(#REF!*#REF!)</f>
        <v>#REF!</v>
      </c>
      <c r="U3" s="5" t="e">
        <f>#REF!-(#REF!*#REF!)</f>
        <v>#REF!</v>
      </c>
      <c r="V3" s="5" t="e">
        <f>#REF!-(#REF!*#REF!)</f>
        <v>#REF!</v>
      </c>
      <c r="W3" s="5" t="e">
        <f>#REF!-(#REF!*#REF!)</f>
        <v>#REF!</v>
      </c>
      <c r="X3" s="5" t="e">
        <f>#REF!-(#REF!*#REF!)</f>
        <v>#REF!</v>
      </c>
      <c r="Y3" s="5" t="e">
        <f>#REF!-(#REF!*#REF!)</f>
        <v>#REF!</v>
      </c>
      <c r="Z3" s="5" t="e">
        <f>#REF!-(#REF!*#REF!)</f>
        <v>#REF!</v>
      </c>
      <c r="AA3" s="5" t="e">
        <f>#REF!-(#REF!*#REF!)</f>
        <v>#REF!</v>
      </c>
      <c r="AB3" s="5" t="e">
        <f>#REF!-(#REF!*#REF!)</f>
        <v>#REF!</v>
      </c>
      <c r="AC3" s="5" t="e">
        <f>#REF!-(#REF!*#REF!)</f>
        <v>#REF!</v>
      </c>
      <c r="AD3" s="5" t="e">
        <f>#REF!-(#REF!*#REF!)</f>
        <v>#REF!</v>
      </c>
      <c r="AE3" s="5" t="e">
        <f>#REF!-(#REF!*#REF!)</f>
        <v>#REF!</v>
      </c>
      <c r="AF3" s="5" t="e">
        <f>#REF!-(#REF!*#REF!)</f>
        <v>#REF!</v>
      </c>
      <c r="AG3" s="5" t="e">
        <f>#REF!-(#REF!*#REF!)</f>
        <v>#REF!</v>
      </c>
      <c r="AH3" s="4" t="e">
        <f>SUM(H3:AG3)</f>
        <v>#REF!</v>
      </c>
      <c r="AI3" s="3">
        <v>65</v>
      </c>
      <c r="AJ3" s="3" t="e">
        <f t="shared" ref="AJ3:AJ66" si="0">AI3*AH3</f>
        <v>#REF!</v>
      </c>
      <c r="AK3" s="3">
        <v>33</v>
      </c>
      <c r="AL3" s="3" t="e">
        <f>AK3*AH3</f>
        <v>#REF!</v>
      </c>
    </row>
    <row r="4" spans="1:38" ht="84.95" customHeight="1" x14ac:dyDescent="0.25">
      <c r="B4" s="1" t="s">
        <v>160</v>
      </c>
      <c r="C4" s="1" t="s">
        <v>35</v>
      </c>
      <c r="D4" s="1" t="s">
        <v>36</v>
      </c>
      <c r="E4" s="1" t="s">
        <v>39</v>
      </c>
      <c r="F4" s="1" t="s">
        <v>40</v>
      </c>
      <c r="G4" s="1" t="s">
        <v>157</v>
      </c>
      <c r="H4" s="5" t="e">
        <f>#REF!-(#REF!*#REF!)</f>
        <v>#REF!</v>
      </c>
      <c r="I4" s="5" t="e">
        <f>#REF!-(#REF!*#REF!)</f>
        <v>#REF!</v>
      </c>
      <c r="J4" s="5" t="e">
        <f>#REF!-(#REF!*#REF!)</f>
        <v>#REF!</v>
      </c>
      <c r="K4" s="5" t="e">
        <f>#REF!-(#REF!*#REF!)</f>
        <v>#REF!</v>
      </c>
      <c r="L4" s="5" t="e">
        <f>#REF!-(#REF!*#REF!)</f>
        <v>#REF!</v>
      </c>
      <c r="M4" s="5" t="e">
        <f>#REF!-(#REF!*#REF!)</f>
        <v>#REF!</v>
      </c>
      <c r="N4" s="5" t="e">
        <f>#REF!-(#REF!*#REF!)</f>
        <v>#REF!</v>
      </c>
      <c r="O4" s="5" t="e">
        <f>#REF!-(#REF!*#REF!)</f>
        <v>#REF!</v>
      </c>
      <c r="P4" s="5" t="e">
        <f>#REF!-(#REF!*#REF!)</f>
        <v>#REF!</v>
      </c>
      <c r="Q4" s="5" t="e">
        <f>#REF!-(#REF!*#REF!)</f>
        <v>#REF!</v>
      </c>
      <c r="R4" s="5" t="e">
        <f>#REF!-(#REF!*#REF!)</f>
        <v>#REF!</v>
      </c>
      <c r="S4" s="5" t="e">
        <f>#REF!-(#REF!*#REF!)</f>
        <v>#REF!</v>
      </c>
      <c r="T4" s="5" t="e">
        <f>#REF!-(#REF!*#REF!)</f>
        <v>#REF!</v>
      </c>
      <c r="U4" s="5" t="e">
        <f>#REF!-(#REF!*#REF!)</f>
        <v>#REF!</v>
      </c>
      <c r="V4" s="5" t="e">
        <f>#REF!-(#REF!*#REF!)</f>
        <v>#REF!</v>
      </c>
      <c r="W4" s="5" t="e">
        <f>#REF!-(#REF!*#REF!)</f>
        <v>#REF!</v>
      </c>
      <c r="X4" s="5" t="e">
        <f>#REF!-(#REF!*#REF!)</f>
        <v>#REF!</v>
      </c>
      <c r="Y4" s="5" t="e">
        <f>#REF!-(#REF!*#REF!)</f>
        <v>#REF!</v>
      </c>
      <c r="Z4" s="5" t="e">
        <f>#REF!-(#REF!*#REF!)</f>
        <v>#REF!</v>
      </c>
      <c r="AA4" s="5" t="e">
        <f>#REF!-(#REF!*#REF!)</f>
        <v>#REF!</v>
      </c>
      <c r="AB4" s="5" t="e">
        <f>#REF!-(#REF!*#REF!)</f>
        <v>#REF!</v>
      </c>
      <c r="AC4" s="5" t="e">
        <f>#REF!-(#REF!*#REF!)</f>
        <v>#REF!</v>
      </c>
      <c r="AD4" s="5" t="e">
        <f>#REF!-(#REF!*#REF!)</f>
        <v>#REF!</v>
      </c>
      <c r="AE4" s="5" t="e">
        <f>#REF!-(#REF!*#REF!)</f>
        <v>#REF!</v>
      </c>
      <c r="AF4" s="5" t="e">
        <f>#REF!-(#REF!*#REF!)</f>
        <v>#REF!</v>
      </c>
      <c r="AG4" s="5" t="e">
        <f>#REF!-(#REF!*#REF!)</f>
        <v>#REF!</v>
      </c>
      <c r="AH4" s="4" t="e">
        <f t="shared" ref="AH4:AH67" si="1">SUM(H4:AG4)</f>
        <v>#REF!</v>
      </c>
      <c r="AI4" s="3">
        <v>65</v>
      </c>
      <c r="AJ4" s="3" t="e">
        <f t="shared" si="0"/>
        <v>#REF!</v>
      </c>
      <c r="AK4" s="3">
        <v>33</v>
      </c>
      <c r="AL4" s="3" t="e">
        <f t="shared" ref="AL4:AL67" si="2">AK4*AH4</f>
        <v>#REF!</v>
      </c>
    </row>
    <row r="5" spans="1:38" ht="84.95" customHeight="1" x14ac:dyDescent="0.25">
      <c r="B5" s="1" t="s">
        <v>160</v>
      </c>
      <c r="C5" s="1" t="s">
        <v>35</v>
      </c>
      <c r="D5" s="1" t="s">
        <v>36</v>
      </c>
      <c r="E5" s="1" t="s">
        <v>41</v>
      </c>
      <c r="F5" s="1" t="s">
        <v>42</v>
      </c>
      <c r="G5" s="1" t="s">
        <v>157</v>
      </c>
      <c r="H5" s="5" t="e">
        <f>#REF!-(#REF!*#REF!)</f>
        <v>#REF!</v>
      </c>
      <c r="I5" s="5" t="e">
        <f>#REF!-(#REF!*#REF!)</f>
        <v>#REF!</v>
      </c>
      <c r="J5" s="5" t="e">
        <f>#REF!-(#REF!*#REF!)</f>
        <v>#REF!</v>
      </c>
      <c r="K5" s="5" t="e">
        <f>#REF!-(#REF!*#REF!)</f>
        <v>#REF!</v>
      </c>
      <c r="L5" s="5" t="e">
        <f>#REF!-(#REF!*#REF!)</f>
        <v>#REF!</v>
      </c>
      <c r="M5" s="5" t="e">
        <f>#REF!-(#REF!*#REF!)</f>
        <v>#REF!</v>
      </c>
      <c r="N5" s="5" t="e">
        <f>#REF!-(#REF!*#REF!)</f>
        <v>#REF!</v>
      </c>
      <c r="O5" s="5" t="e">
        <f>#REF!-(#REF!*#REF!)</f>
        <v>#REF!</v>
      </c>
      <c r="P5" s="5" t="e">
        <f>#REF!-(#REF!*#REF!)</f>
        <v>#REF!</v>
      </c>
      <c r="Q5" s="5" t="e">
        <f>#REF!-(#REF!*#REF!)</f>
        <v>#REF!</v>
      </c>
      <c r="R5" s="5" t="e">
        <f>#REF!-(#REF!*#REF!)</f>
        <v>#REF!</v>
      </c>
      <c r="S5" s="5" t="e">
        <f>#REF!-(#REF!*#REF!)</f>
        <v>#REF!</v>
      </c>
      <c r="T5" s="5" t="e">
        <f>#REF!-(#REF!*#REF!)</f>
        <v>#REF!</v>
      </c>
      <c r="U5" s="5" t="e">
        <f>#REF!-(#REF!*#REF!)</f>
        <v>#REF!</v>
      </c>
      <c r="V5" s="5" t="e">
        <f>#REF!-(#REF!*#REF!)</f>
        <v>#REF!</v>
      </c>
      <c r="W5" s="5" t="e">
        <f>#REF!-(#REF!*#REF!)</f>
        <v>#REF!</v>
      </c>
      <c r="X5" s="5" t="e">
        <f>#REF!-(#REF!*#REF!)</f>
        <v>#REF!</v>
      </c>
      <c r="Y5" s="5" t="e">
        <f>#REF!-(#REF!*#REF!)</f>
        <v>#REF!</v>
      </c>
      <c r="Z5" s="5" t="e">
        <f>#REF!-(#REF!*#REF!)</f>
        <v>#REF!</v>
      </c>
      <c r="AA5" s="5" t="e">
        <f>#REF!-(#REF!*#REF!)</f>
        <v>#REF!</v>
      </c>
      <c r="AB5" s="5" t="e">
        <f>#REF!-(#REF!*#REF!)</f>
        <v>#REF!</v>
      </c>
      <c r="AC5" s="5" t="e">
        <f>#REF!-(#REF!*#REF!)</f>
        <v>#REF!</v>
      </c>
      <c r="AD5" s="5" t="e">
        <f>#REF!-(#REF!*#REF!)</f>
        <v>#REF!</v>
      </c>
      <c r="AE5" s="5" t="e">
        <f>#REF!-(#REF!*#REF!)</f>
        <v>#REF!</v>
      </c>
      <c r="AF5" s="5" t="e">
        <f>#REF!-(#REF!*#REF!)</f>
        <v>#REF!</v>
      </c>
      <c r="AG5" s="5" t="e">
        <f>#REF!-(#REF!*#REF!)</f>
        <v>#REF!</v>
      </c>
      <c r="AH5" s="4" t="e">
        <f t="shared" si="1"/>
        <v>#REF!</v>
      </c>
      <c r="AI5" s="3">
        <v>65</v>
      </c>
      <c r="AJ5" s="3" t="e">
        <f t="shared" si="0"/>
        <v>#REF!</v>
      </c>
      <c r="AK5" s="3">
        <v>33</v>
      </c>
      <c r="AL5" s="3" t="e">
        <f t="shared" si="2"/>
        <v>#REF!</v>
      </c>
    </row>
    <row r="6" spans="1:38" ht="84.95" customHeight="1" x14ac:dyDescent="0.25">
      <c r="B6" s="1" t="s">
        <v>160</v>
      </c>
      <c r="C6" s="1" t="s">
        <v>35</v>
      </c>
      <c r="D6" s="1" t="s">
        <v>47</v>
      </c>
      <c r="E6" s="1" t="s">
        <v>48</v>
      </c>
      <c r="F6" s="1" t="s">
        <v>49</v>
      </c>
      <c r="G6" s="1" t="s">
        <v>157</v>
      </c>
      <c r="H6" s="5" t="e">
        <f>#REF!-(#REF!*#REF!)</f>
        <v>#REF!</v>
      </c>
      <c r="I6" s="5" t="e">
        <f>#REF!-(#REF!*#REF!)</f>
        <v>#REF!</v>
      </c>
      <c r="J6" s="5" t="e">
        <f>#REF!-(#REF!*#REF!)</f>
        <v>#REF!</v>
      </c>
      <c r="K6" s="5" t="e">
        <f>#REF!-(#REF!*#REF!)</f>
        <v>#REF!</v>
      </c>
      <c r="L6" s="5" t="e">
        <f>#REF!-(#REF!*#REF!)</f>
        <v>#REF!</v>
      </c>
      <c r="M6" s="5" t="e">
        <f>#REF!-(#REF!*#REF!)</f>
        <v>#REF!</v>
      </c>
      <c r="N6" s="5" t="e">
        <f>#REF!-(#REF!*#REF!)</f>
        <v>#REF!</v>
      </c>
      <c r="O6" s="5" t="e">
        <f>#REF!-(#REF!*#REF!)</f>
        <v>#REF!</v>
      </c>
      <c r="P6" s="5" t="e">
        <f>#REF!-(#REF!*#REF!)</f>
        <v>#REF!</v>
      </c>
      <c r="Q6" s="5" t="e">
        <f>#REF!-(#REF!*#REF!)</f>
        <v>#REF!</v>
      </c>
      <c r="R6" s="5" t="e">
        <f>#REF!-(#REF!*#REF!)</f>
        <v>#REF!</v>
      </c>
      <c r="S6" s="5" t="e">
        <f>#REF!-(#REF!*#REF!)</f>
        <v>#REF!</v>
      </c>
      <c r="T6" s="5" t="e">
        <f>#REF!-(#REF!*#REF!)</f>
        <v>#REF!</v>
      </c>
      <c r="U6" s="5" t="e">
        <f>#REF!-(#REF!*#REF!)</f>
        <v>#REF!</v>
      </c>
      <c r="V6" s="5" t="e">
        <f>#REF!-(#REF!*#REF!)</f>
        <v>#REF!</v>
      </c>
      <c r="W6" s="5" t="e">
        <f>#REF!-(#REF!*#REF!)</f>
        <v>#REF!</v>
      </c>
      <c r="X6" s="5" t="e">
        <f>#REF!-(#REF!*#REF!)</f>
        <v>#REF!</v>
      </c>
      <c r="Y6" s="5" t="e">
        <f>#REF!-(#REF!*#REF!)</f>
        <v>#REF!</v>
      </c>
      <c r="Z6" s="5" t="e">
        <f>#REF!-(#REF!*#REF!)</f>
        <v>#REF!</v>
      </c>
      <c r="AA6" s="5" t="e">
        <f>#REF!-(#REF!*#REF!)</f>
        <v>#REF!</v>
      </c>
      <c r="AB6" s="5" t="e">
        <f>#REF!-(#REF!*#REF!)</f>
        <v>#REF!</v>
      </c>
      <c r="AC6" s="5" t="e">
        <f>#REF!-(#REF!*#REF!)</f>
        <v>#REF!</v>
      </c>
      <c r="AD6" s="5" t="e">
        <f>#REF!-(#REF!*#REF!)</f>
        <v>#REF!</v>
      </c>
      <c r="AE6" s="5" t="e">
        <f>#REF!-(#REF!*#REF!)</f>
        <v>#REF!</v>
      </c>
      <c r="AF6" s="5" t="e">
        <f>#REF!-(#REF!*#REF!)</f>
        <v>#REF!</v>
      </c>
      <c r="AG6" s="5" t="e">
        <f>#REF!-(#REF!*#REF!)</f>
        <v>#REF!</v>
      </c>
      <c r="AH6" s="4" t="e">
        <f t="shared" si="1"/>
        <v>#REF!</v>
      </c>
      <c r="AI6" s="3">
        <v>70</v>
      </c>
      <c r="AJ6" s="3" t="e">
        <f t="shared" si="0"/>
        <v>#REF!</v>
      </c>
      <c r="AK6" s="3">
        <v>35</v>
      </c>
      <c r="AL6" s="3" t="e">
        <f t="shared" si="2"/>
        <v>#REF!</v>
      </c>
    </row>
    <row r="7" spans="1:38" ht="84.95" customHeight="1" x14ac:dyDescent="0.25">
      <c r="B7" s="1" t="s">
        <v>160</v>
      </c>
      <c r="C7" s="1" t="s">
        <v>35</v>
      </c>
      <c r="D7" s="1" t="s">
        <v>47</v>
      </c>
      <c r="E7" s="1" t="s">
        <v>66</v>
      </c>
      <c r="F7" s="1" t="s">
        <v>67</v>
      </c>
      <c r="G7" s="1" t="s">
        <v>157</v>
      </c>
      <c r="H7" s="5" t="e">
        <f>#REF!-(#REF!*#REF!)</f>
        <v>#REF!</v>
      </c>
      <c r="I7" s="5" t="e">
        <f>#REF!-(#REF!*#REF!)</f>
        <v>#REF!</v>
      </c>
      <c r="J7" s="5" t="e">
        <f>#REF!-(#REF!*#REF!)</f>
        <v>#REF!</v>
      </c>
      <c r="K7" s="5" t="e">
        <f>#REF!-(#REF!*#REF!)</f>
        <v>#REF!</v>
      </c>
      <c r="L7" s="5" t="e">
        <f>#REF!-(#REF!*#REF!)</f>
        <v>#REF!</v>
      </c>
      <c r="M7" s="5" t="e">
        <f>#REF!-(#REF!*#REF!)</f>
        <v>#REF!</v>
      </c>
      <c r="N7" s="5" t="e">
        <f>#REF!-(#REF!*#REF!)</f>
        <v>#REF!</v>
      </c>
      <c r="O7" s="5" t="e">
        <f>#REF!-(#REF!*#REF!)</f>
        <v>#REF!</v>
      </c>
      <c r="P7" s="5" t="e">
        <f>#REF!-(#REF!*#REF!)</f>
        <v>#REF!</v>
      </c>
      <c r="Q7" s="5" t="e">
        <f>#REF!-(#REF!*#REF!)</f>
        <v>#REF!</v>
      </c>
      <c r="R7" s="5" t="e">
        <f>#REF!-(#REF!*#REF!)</f>
        <v>#REF!</v>
      </c>
      <c r="S7" s="5" t="e">
        <f>#REF!-(#REF!*#REF!)</f>
        <v>#REF!</v>
      </c>
      <c r="T7" s="5" t="e">
        <f>#REF!-(#REF!*#REF!)</f>
        <v>#REF!</v>
      </c>
      <c r="U7" s="5" t="e">
        <f>#REF!-(#REF!*#REF!)</f>
        <v>#REF!</v>
      </c>
      <c r="V7" s="5" t="e">
        <f>#REF!-(#REF!*#REF!)</f>
        <v>#REF!</v>
      </c>
      <c r="W7" s="5" t="e">
        <f>#REF!-(#REF!*#REF!)</f>
        <v>#REF!</v>
      </c>
      <c r="X7" s="5" t="e">
        <f>#REF!-(#REF!*#REF!)</f>
        <v>#REF!</v>
      </c>
      <c r="Y7" s="5" t="e">
        <f>#REF!-(#REF!*#REF!)</f>
        <v>#REF!</v>
      </c>
      <c r="Z7" s="5" t="e">
        <f>#REF!-(#REF!*#REF!)</f>
        <v>#REF!</v>
      </c>
      <c r="AA7" s="5" t="e">
        <f>#REF!-(#REF!*#REF!)</f>
        <v>#REF!</v>
      </c>
      <c r="AB7" s="5" t="e">
        <f>#REF!-(#REF!*#REF!)</f>
        <v>#REF!</v>
      </c>
      <c r="AC7" s="5" t="e">
        <f>#REF!-(#REF!*#REF!)</f>
        <v>#REF!</v>
      </c>
      <c r="AD7" s="5" t="e">
        <f>#REF!-(#REF!*#REF!)</f>
        <v>#REF!</v>
      </c>
      <c r="AE7" s="5" t="e">
        <f>#REF!-(#REF!*#REF!)</f>
        <v>#REF!</v>
      </c>
      <c r="AF7" s="5" t="e">
        <f>#REF!-(#REF!*#REF!)</f>
        <v>#REF!</v>
      </c>
      <c r="AG7" s="5" t="e">
        <f>#REF!-(#REF!*#REF!)</f>
        <v>#REF!</v>
      </c>
      <c r="AH7" s="4" t="e">
        <f t="shared" si="1"/>
        <v>#REF!</v>
      </c>
      <c r="AI7" s="3">
        <v>70</v>
      </c>
      <c r="AJ7" s="3" t="e">
        <f t="shared" si="0"/>
        <v>#REF!</v>
      </c>
      <c r="AK7" s="3">
        <v>35</v>
      </c>
      <c r="AL7" s="3" t="e">
        <f t="shared" si="2"/>
        <v>#REF!</v>
      </c>
    </row>
    <row r="8" spans="1:38" ht="84.95" customHeight="1" x14ac:dyDescent="0.25">
      <c r="B8" s="1" t="s">
        <v>160</v>
      </c>
      <c r="C8" s="1" t="s">
        <v>35</v>
      </c>
      <c r="D8" s="1" t="s">
        <v>73</v>
      </c>
      <c r="E8" s="1" t="s">
        <v>74</v>
      </c>
      <c r="F8" s="1" t="s">
        <v>75</v>
      </c>
      <c r="G8" s="1" t="s">
        <v>157</v>
      </c>
      <c r="H8" s="5" t="e">
        <f>#REF!-(#REF!*#REF!)</f>
        <v>#REF!</v>
      </c>
      <c r="I8" s="5" t="e">
        <f>#REF!-(#REF!*#REF!)</f>
        <v>#REF!</v>
      </c>
      <c r="J8" s="5" t="e">
        <f>#REF!-(#REF!*#REF!)</f>
        <v>#REF!</v>
      </c>
      <c r="K8" s="5" t="e">
        <f>#REF!-(#REF!*#REF!)</f>
        <v>#REF!</v>
      </c>
      <c r="L8" s="5" t="e">
        <f>#REF!-(#REF!*#REF!)</f>
        <v>#REF!</v>
      </c>
      <c r="M8" s="5" t="e">
        <f>#REF!-(#REF!*#REF!)</f>
        <v>#REF!</v>
      </c>
      <c r="N8" s="5" t="e">
        <f>#REF!-(#REF!*#REF!)</f>
        <v>#REF!</v>
      </c>
      <c r="O8" s="5" t="e">
        <f>#REF!-(#REF!*#REF!)</f>
        <v>#REF!</v>
      </c>
      <c r="P8" s="5" t="e">
        <f>#REF!-(#REF!*#REF!)</f>
        <v>#REF!</v>
      </c>
      <c r="Q8" s="5" t="e">
        <f>#REF!-(#REF!*#REF!)</f>
        <v>#REF!</v>
      </c>
      <c r="R8" s="5" t="e">
        <f>#REF!-(#REF!*#REF!)</f>
        <v>#REF!</v>
      </c>
      <c r="S8" s="5" t="e">
        <f>#REF!-(#REF!*#REF!)</f>
        <v>#REF!</v>
      </c>
      <c r="T8" s="5" t="e">
        <f>#REF!-(#REF!*#REF!)</f>
        <v>#REF!</v>
      </c>
      <c r="U8" s="5" t="e">
        <f>#REF!-(#REF!*#REF!)</f>
        <v>#REF!</v>
      </c>
      <c r="V8" s="5" t="e">
        <f>#REF!-(#REF!*#REF!)</f>
        <v>#REF!</v>
      </c>
      <c r="W8" s="5" t="e">
        <f>#REF!-(#REF!*#REF!)</f>
        <v>#REF!</v>
      </c>
      <c r="X8" s="5" t="e">
        <f>#REF!-(#REF!*#REF!)</f>
        <v>#REF!</v>
      </c>
      <c r="Y8" s="5" t="e">
        <f>#REF!-(#REF!*#REF!)</f>
        <v>#REF!</v>
      </c>
      <c r="Z8" s="5" t="e">
        <f>#REF!-(#REF!*#REF!)</f>
        <v>#REF!</v>
      </c>
      <c r="AA8" s="5" t="e">
        <f>#REF!-(#REF!*#REF!)</f>
        <v>#REF!</v>
      </c>
      <c r="AB8" s="5" t="e">
        <f>#REF!-(#REF!*#REF!)</f>
        <v>#REF!</v>
      </c>
      <c r="AC8" s="5" t="e">
        <f>#REF!-(#REF!*#REF!)</f>
        <v>#REF!</v>
      </c>
      <c r="AD8" s="5" t="e">
        <f>#REF!-(#REF!*#REF!)</f>
        <v>#REF!</v>
      </c>
      <c r="AE8" s="5" t="e">
        <f>#REF!-(#REF!*#REF!)</f>
        <v>#REF!</v>
      </c>
      <c r="AF8" s="5" t="e">
        <f>#REF!-(#REF!*#REF!)</f>
        <v>#REF!</v>
      </c>
      <c r="AG8" s="5" t="e">
        <f>#REF!-(#REF!*#REF!)</f>
        <v>#REF!</v>
      </c>
      <c r="AH8" s="4" t="e">
        <f t="shared" si="1"/>
        <v>#REF!</v>
      </c>
      <c r="AI8" s="3">
        <v>65</v>
      </c>
      <c r="AJ8" s="3" t="e">
        <f t="shared" si="0"/>
        <v>#REF!</v>
      </c>
      <c r="AK8" s="3">
        <v>33</v>
      </c>
      <c r="AL8" s="3" t="e">
        <f t="shared" si="2"/>
        <v>#REF!</v>
      </c>
    </row>
    <row r="9" spans="1:38" ht="84.95" customHeight="1" x14ac:dyDescent="0.25">
      <c r="B9" s="1" t="s">
        <v>160</v>
      </c>
      <c r="C9" s="1" t="s">
        <v>35</v>
      </c>
      <c r="D9" s="1" t="s">
        <v>62</v>
      </c>
      <c r="E9" s="1" t="s">
        <v>83</v>
      </c>
      <c r="F9" s="1" t="s">
        <v>61</v>
      </c>
      <c r="G9" s="1" t="s">
        <v>157</v>
      </c>
      <c r="H9" s="5" t="e">
        <f>#REF!-(#REF!*#REF!)</f>
        <v>#REF!</v>
      </c>
      <c r="I9" s="5" t="e">
        <f>#REF!-(#REF!*#REF!)</f>
        <v>#REF!</v>
      </c>
      <c r="J9" s="5" t="e">
        <f>#REF!-(#REF!*#REF!)</f>
        <v>#REF!</v>
      </c>
      <c r="K9" s="5" t="e">
        <f>#REF!-(#REF!*#REF!)</f>
        <v>#REF!</v>
      </c>
      <c r="L9" s="5" t="e">
        <f>#REF!-(#REF!*#REF!)</f>
        <v>#REF!</v>
      </c>
      <c r="M9" s="5" t="e">
        <f>#REF!-(#REF!*#REF!)</f>
        <v>#REF!</v>
      </c>
      <c r="N9" s="5" t="e">
        <f>#REF!-(#REF!*#REF!)</f>
        <v>#REF!</v>
      </c>
      <c r="O9" s="5" t="e">
        <f>#REF!-(#REF!*#REF!)</f>
        <v>#REF!</v>
      </c>
      <c r="P9" s="5" t="e">
        <f>#REF!-(#REF!*#REF!)</f>
        <v>#REF!</v>
      </c>
      <c r="Q9" s="5" t="e">
        <f>#REF!-(#REF!*#REF!)</f>
        <v>#REF!</v>
      </c>
      <c r="R9" s="5" t="e">
        <f>#REF!-(#REF!*#REF!)</f>
        <v>#REF!</v>
      </c>
      <c r="S9" s="5" t="e">
        <f>#REF!-(#REF!*#REF!)</f>
        <v>#REF!</v>
      </c>
      <c r="T9" s="5" t="e">
        <f>#REF!-(#REF!*#REF!)</f>
        <v>#REF!</v>
      </c>
      <c r="U9" s="5" t="e">
        <f>#REF!-(#REF!*#REF!)</f>
        <v>#REF!</v>
      </c>
      <c r="V9" s="5" t="e">
        <f>#REF!-(#REF!*#REF!)</f>
        <v>#REF!</v>
      </c>
      <c r="W9" s="5" t="e">
        <f>#REF!-(#REF!*#REF!)</f>
        <v>#REF!</v>
      </c>
      <c r="X9" s="5" t="e">
        <f>#REF!-(#REF!*#REF!)</f>
        <v>#REF!</v>
      </c>
      <c r="Y9" s="5" t="e">
        <f>#REF!-(#REF!*#REF!)</f>
        <v>#REF!</v>
      </c>
      <c r="Z9" s="5" t="e">
        <f>#REF!-(#REF!*#REF!)</f>
        <v>#REF!</v>
      </c>
      <c r="AA9" s="5" t="e">
        <f>#REF!-(#REF!*#REF!)</f>
        <v>#REF!</v>
      </c>
      <c r="AB9" s="5" t="e">
        <f>#REF!-(#REF!*#REF!)</f>
        <v>#REF!</v>
      </c>
      <c r="AC9" s="5" t="e">
        <f>#REF!-(#REF!*#REF!)</f>
        <v>#REF!</v>
      </c>
      <c r="AD9" s="5" t="e">
        <f>#REF!-(#REF!*#REF!)</f>
        <v>#REF!</v>
      </c>
      <c r="AE9" s="5" t="e">
        <f>#REF!-(#REF!*#REF!)</f>
        <v>#REF!</v>
      </c>
      <c r="AF9" s="5" t="e">
        <f>#REF!-(#REF!*#REF!)</f>
        <v>#REF!</v>
      </c>
      <c r="AG9" s="5" t="e">
        <f>#REF!-(#REF!*#REF!)</f>
        <v>#REF!</v>
      </c>
      <c r="AH9" s="4" t="e">
        <f t="shared" si="1"/>
        <v>#REF!</v>
      </c>
      <c r="AI9" s="3">
        <v>65</v>
      </c>
      <c r="AJ9" s="3" t="e">
        <f t="shared" si="0"/>
        <v>#REF!</v>
      </c>
      <c r="AK9" s="3">
        <v>33</v>
      </c>
      <c r="AL9" s="3" t="e">
        <f t="shared" si="2"/>
        <v>#REF!</v>
      </c>
    </row>
    <row r="10" spans="1:38" ht="84.95" customHeight="1" x14ac:dyDescent="0.25">
      <c r="B10" s="1" t="s">
        <v>160</v>
      </c>
      <c r="C10" s="1" t="s">
        <v>35</v>
      </c>
      <c r="D10" s="1" t="s">
        <v>36</v>
      </c>
      <c r="E10" s="1" t="s">
        <v>86</v>
      </c>
      <c r="F10" s="1" t="s">
        <v>61</v>
      </c>
      <c r="G10" s="1" t="s">
        <v>157</v>
      </c>
      <c r="H10" s="5" t="e">
        <f>#REF!-(#REF!*#REF!)</f>
        <v>#REF!</v>
      </c>
      <c r="I10" s="5" t="e">
        <f>#REF!-(#REF!*#REF!)</f>
        <v>#REF!</v>
      </c>
      <c r="J10" s="5" t="e">
        <f>#REF!-(#REF!*#REF!)</f>
        <v>#REF!</v>
      </c>
      <c r="K10" s="5" t="e">
        <f>#REF!-(#REF!*#REF!)</f>
        <v>#REF!</v>
      </c>
      <c r="L10" s="5" t="e">
        <f>#REF!-(#REF!*#REF!)</f>
        <v>#REF!</v>
      </c>
      <c r="M10" s="5" t="e">
        <f>#REF!-(#REF!*#REF!)</f>
        <v>#REF!</v>
      </c>
      <c r="N10" s="5" t="e">
        <f>#REF!-(#REF!*#REF!)</f>
        <v>#REF!</v>
      </c>
      <c r="O10" s="5" t="e">
        <f>#REF!-(#REF!*#REF!)</f>
        <v>#REF!</v>
      </c>
      <c r="P10" s="5" t="e">
        <f>#REF!-(#REF!*#REF!)</f>
        <v>#REF!</v>
      </c>
      <c r="Q10" s="5" t="e">
        <f>#REF!-(#REF!*#REF!)</f>
        <v>#REF!</v>
      </c>
      <c r="R10" s="5" t="e">
        <f>#REF!-(#REF!*#REF!)</f>
        <v>#REF!</v>
      </c>
      <c r="S10" s="5" t="e">
        <f>#REF!-(#REF!*#REF!)</f>
        <v>#REF!</v>
      </c>
      <c r="T10" s="5" t="e">
        <f>#REF!-(#REF!*#REF!)</f>
        <v>#REF!</v>
      </c>
      <c r="U10" s="5" t="e">
        <f>#REF!-(#REF!*#REF!)</f>
        <v>#REF!</v>
      </c>
      <c r="V10" s="5" t="e">
        <f>#REF!-(#REF!*#REF!)</f>
        <v>#REF!</v>
      </c>
      <c r="W10" s="5" t="e">
        <f>#REF!-(#REF!*#REF!)</f>
        <v>#REF!</v>
      </c>
      <c r="X10" s="5" t="e">
        <f>#REF!-(#REF!*#REF!)</f>
        <v>#REF!</v>
      </c>
      <c r="Y10" s="5" t="e">
        <f>#REF!-(#REF!*#REF!)</f>
        <v>#REF!</v>
      </c>
      <c r="Z10" s="5" t="e">
        <f>#REF!-(#REF!*#REF!)</f>
        <v>#REF!</v>
      </c>
      <c r="AA10" s="5" t="e">
        <f>#REF!-(#REF!*#REF!)</f>
        <v>#REF!</v>
      </c>
      <c r="AB10" s="5" t="e">
        <f>#REF!-(#REF!*#REF!)</f>
        <v>#REF!</v>
      </c>
      <c r="AC10" s="5" t="e">
        <f>#REF!-(#REF!*#REF!)</f>
        <v>#REF!</v>
      </c>
      <c r="AD10" s="5" t="e">
        <f>#REF!-(#REF!*#REF!)</f>
        <v>#REF!</v>
      </c>
      <c r="AE10" s="5" t="e">
        <f>#REF!-(#REF!*#REF!)</f>
        <v>#REF!</v>
      </c>
      <c r="AF10" s="5" t="e">
        <f>#REF!-(#REF!*#REF!)</f>
        <v>#REF!</v>
      </c>
      <c r="AG10" s="5" t="e">
        <f>#REF!-(#REF!*#REF!)</f>
        <v>#REF!</v>
      </c>
      <c r="AH10" s="4" t="e">
        <f t="shared" si="1"/>
        <v>#REF!</v>
      </c>
      <c r="AI10" s="3">
        <v>65</v>
      </c>
      <c r="AJ10" s="3" t="e">
        <f t="shared" si="0"/>
        <v>#REF!</v>
      </c>
      <c r="AK10" s="3">
        <v>33</v>
      </c>
      <c r="AL10" s="3" t="e">
        <f t="shared" si="2"/>
        <v>#REF!</v>
      </c>
    </row>
    <row r="11" spans="1:38" ht="84.95" customHeight="1" x14ac:dyDescent="0.25">
      <c r="B11" s="1" t="s">
        <v>161</v>
      </c>
      <c r="C11" s="1" t="s">
        <v>35</v>
      </c>
      <c r="D11" s="1" t="s">
        <v>47</v>
      </c>
      <c r="E11" s="1" t="s">
        <v>90</v>
      </c>
      <c r="F11" s="1" t="s">
        <v>91</v>
      </c>
      <c r="G11" s="1" t="s">
        <v>157</v>
      </c>
      <c r="H11" s="5" t="e">
        <f>#REF!-(#REF!*#REF!)</f>
        <v>#REF!</v>
      </c>
      <c r="I11" s="5" t="e">
        <f>#REF!-(#REF!*#REF!)</f>
        <v>#REF!</v>
      </c>
      <c r="J11" s="5" t="e">
        <f>#REF!-(#REF!*#REF!)</f>
        <v>#REF!</v>
      </c>
      <c r="K11" s="5" t="e">
        <f>#REF!-(#REF!*#REF!)</f>
        <v>#REF!</v>
      </c>
      <c r="L11" s="5" t="e">
        <f>#REF!-(#REF!*#REF!)</f>
        <v>#REF!</v>
      </c>
      <c r="M11" s="5" t="e">
        <f>#REF!-(#REF!*#REF!)</f>
        <v>#REF!</v>
      </c>
      <c r="N11" s="5" t="e">
        <f>#REF!-(#REF!*#REF!)</f>
        <v>#REF!</v>
      </c>
      <c r="O11" s="5" t="e">
        <f>#REF!-(#REF!*#REF!)</f>
        <v>#REF!</v>
      </c>
      <c r="P11" s="5" t="e">
        <f>#REF!-(#REF!*#REF!)</f>
        <v>#REF!</v>
      </c>
      <c r="Q11" s="5" t="e">
        <f>#REF!-(#REF!*#REF!)</f>
        <v>#REF!</v>
      </c>
      <c r="R11" s="5" t="e">
        <f>#REF!-(#REF!*#REF!)</f>
        <v>#REF!</v>
      </c>
      <c r="S11" s="5" t="e">
        <f>#REF!-(#REF!*#REF!)</f>
        <v>#REF!</v>
      </c>
      <c r="T11" s="5" t="e">
        <f>#REF!-(#REF!*#REF!)</f>
        <v>#REF!</v>
      </c>
      <c r="U11" s="5" t="e">
        <f>#REF!-(#REF!*#REF!)</f>
        <v>#REF!</v>
      </c>
      <c r="V11" s="5" t="e">
        <f>#REF!-(#REF!*#REF!)</f>
        <v>#REF!</v>
      </c>
      <c r="W11" s="5" t="e">
        <f>#REF!-(#REF!*#REF!)</f>
        <v>#REF!</v>
      </c>
      <c r="X11" s="5" t="e">
        <f>#REF!-(#REF!*#REF!)</f>
        <v>#REF!</v>
      </c>
      <c r="Y11" s="5" t="e">
        <f>#REF!-(#REF!*#REF!)</f>
        <v>#REF!</v>
      </c>
      <c r="Z11" s="5" t="e">
        <f>#REF!-(#REF!*#REF!)</f>
        <v>#REF!</v>
      </c>
      <c r="AA11" s="5" t="e">
        <f>#REF!-(#REF!*#REF!)</f>
        <v>#REF!</v>
      </c>
      <c r="AB11" s="5" t="e">
        <f>#REF!-(#REF!*#REF!)</f>
        <v>#REF!</v>
      </c>
      <c r="AC11" s="5" t="e">
        <f>#REF!-(#REF!*#REF!)</f>
        <v>#REF!</v>
      </c>
      <c r="AD11" s="5" t="e">
        <f>#REF!-(#REF!*#REF!)</f>
        <v>#REF!</v>
      </c>
      <c r="AE11" s="5" t="e">
        <f>#REF!-(#REF!*#REF!)</f>
        <v>#REF!</v>
      </c>
      <c r="AF11" s="5" t="e">
        <f>#REF!-(#REF!*#REF!)</f>
        <v>#REF!</v>
      </c>
      <c r="AG11" s="5" t="e">
        <f>#REF!-(#REF!*#REF!)</f>
        <v>#REF!</v>
      </c>
      <c r="AH11" s="4" t="e">
        <f t="shared" si="1"/>
        <v>#REF!</v>
      </c>
      <c r="AI11" s="3">
        <v>70</v>
      </c>
      <c r="AJ11" s="3" t="e">
        <f t="shared" si="0"/>
        <v>#REF!</v>
      </c>
      <c r="AK11" s="3">
        <v>35</v>
      </c>
      <c r="AL11" s="3" t="e">
        <f t="shared" si="2"/>
        <v>#REF!</v>
      </c>
    </row>
    <row r="12" spans="1:38" ht="84.95" customHeight="1" x14ac:dyDescent="0.25">
      <c r="B12" s="1" t="s">
        <v>160</v>
      </c>
      <c r="C12" s="1" t="s">
        <v>35</v>
      </c>
      <c r="D12" s="1" t="s">
        <v>47</v>
      </c>
      <c r="E12" s="1" t="s">
        <v>90</v>
      </c>
      <c r="F12" s="1" t="s">
        <v>91</v>
      </c>
      <c r="G12" s="1" t="s">
        <v>157</v>
      </c>
      <c r="H12" s="5" t="e">
        <f>#REF!-(#REF!*#REF!)</f>
        <v>#REF!</v>
      </c>
      <c r="I12" s="5" t="e">
        <f>#REF!-(#REF!*#REF!)</f>
        <v>#REF!</v>
      </c>
      <c r="J12" s="5" t="e">
        <f>#REF!-(#REF!*#REF!)</f>
        <v>#REF!</v>
      </c>
      <c r="K12" s="5" t="e">
        <f>#REF!-(#REF!*#REF!)</f>
        <v>#REF!</v>
      </c>
      <c r="L12" s="5" t="e">
        <f>#REF!-(#REF!*#REF!)</f>
        <v>#REF!</v>
      </c>
      <c r="M12" s="5" t="e">
        <f>#REF!-(#REF!*#REF!)</f>
        <v>#REF!</v>
      </c>
      <c r="N12" s="5" t="e">
        <f>#REF!-(#REF!*#REF!)</f>
        <v>#REF!</v>
      </c>
      <c r="O12" s="5" t="e">
        <f>#REF!-(#REF!*#REF!)</f>
        <v>#REF!</v>
      </c>
      <c r="P12" s="5" t="e">
        <f>#REF!-(#REF!*#REF!)</f>
        <v>#REF!</v>
      </c>
      <c r="Q12" s="5" t="e">
        <f>#REF!-(#REF!*#REF!)</f>
        <v>#REF!</v>
      </c>
      <c r="R12" s="5" t="e">
        <f>#REF!-(#REF!*#REF!)</f>
        <v>#REF!</v>
      </c>
      <c r="S12" s="5" t="e">
        <f>#REF!-(#REF!*#REF!)</f>
        <v>#REF!</v>
      </c>
      <c r="T12" s="5" t="e">
        <f>#REF!-(#REF!*#REF!)</f>
        <v>#REF!</v>
      </c>
      <c r="U12" s="5" t="e">
        <f>#REF!-(#REF!*#REF!)</f>
        <v>#REF!</v>
      </c>
      <c r="V12" s="5" t="e">
        <f>#REF!-(#REF!*#REF!)</f>
        <v>#REF!</v>
      </c>
      <c r="W12" s="5" t="e">
        <f>#REF!-(#REF!*#REF!)</f>
        <v>#REF!</v>
      </c>
      <c r="X12" s="5" t="e">
        <f>#REF!-(#REF!*#REF!)</f>
        <v>#REF!</v>
      </c>
      <c r="Y12" s="5" t="e">
        <f>#REF!-(#REF!*#REF!)</f>
        <v>#REF!</v>
      </c>
      <c r="Z12" s="5" t="e">
        <f>#REF!-(#REF!*#REF!)</f>
        <v>#REF!</v>
      </c>
      <c r="AA12" s="5" t="e">
        <f>#REF!-(#REF!*#REF!)</f>
        <v>#REF!</v>
      </c>
      <c r="AB12" s="5" t="e">
        <f>#REF!-(#REF!*#REF!)</f>
        <v>#REF!</v>
      </c>
      <c r="AC12" s="5" t="e">
        <f>#REF!-(#REF!*#REF!)</f>
        <v>#REF!</v>
      </c>
      <c r="AD12" s="5" t="e">
        <f>#REF!-(#REF!*#REF!)</f>
        <v>#REF!</v>
      </c>
      <c r="AE12" s="5" t="e">
        <f>#REF!-(#REF!*#REF!)</f>
        <v>#REF!</v>
      </c>
      <c r="AF12" s="5" t="e">
        <f>#REF!-(#REF!*#REF!)</f>
        <v>#REF!</v>
      </c>
      <c r="AG12" s="5" t="e">
        <f>#REF!-(#REF!*#REF!)</f>
        <v>#REF!</v>
      </c>
      <c r="AH12" s="4" t="e">
        <f t="shared" si="1"/>
        <v>#REF!</v>
      </c>
      <c r="AI12" s="3">
        <v>70</v>
      </c>
      <c r="AJ12" s="3" t="e">
        <f t="shared" si="0"/>
        <v>#REF!</v>
      </c>
      <c r="AK12" s="3">
        <v>35</v>
      </c>
      <c r="AL12" s="3" t="e">
        <f t="shared" si="2"/>
        <v>#REF!</v>
      </c>
    </row>
    <row r="13" spans="1:38" ht="84.95" customHeight="1" x14ac:dyDescent="0.25">
      <c r="B13" s="1" t="s">
        <v>160</v>
      </c>
      <c r="C13" s="1" t="s">
        <v>35</v>
      </c>
      <c r="D13" s="1" t="s">
        <v>47</v>
      </c>
      <c r="E13" s="1" t="s">
        <v>94</v>
      </c>
      <c r="F13" s="1" t="s">
        <v>95</v>
      </c>
      <c r="G13" s="1" t="s">
        <v>157</v>
      </c>
      <c r="H13" s="5" t="e">
        <f>#REF!-(#REF!*#REF!)</f>
        <v>#REF!</v>
      </c>
      <c r="I13" s="5" t="e">
        <f>#REF!-(#REF!*#REF!)</f>
        <v>#REF!</v>
      </c>
      <c r="J13" s="5" t="e">
        <f>#REF!-(#REF!*#REF!)</f>
        <v>#REF!</v>
      </c>
      <c r="K13" s="5" t="e">
        <f>#REF!-(#REF!*#REF!)</f>
        <v>#REF!</v>
      </c>
      <c r="L13" s="5" t="e">
        <f>#REF!-(#REF!*#REF!)</f>
        <v>#REF!</v>
      </c>
      <c r="M13" s="5" t="e">
        <f>#REF!-(#REF!*#REF!)</f>
        <v>#REF!</v>
      </c>
      <c r="N13" s="5" t="e">
        <f>#REF!-(#REF!*#REF!)</f>
        <v>#REF!</v>
      </c>
      <c r="O13" s="5" t="e">
        <f>#REF!-(#REF!*#REF!)</f>
        <v>#REF!</v>
      </c>
      <c r="P13" s="5" t="e">
        <f>#REF!-(#REF!*#REF!)</f>
        <v>#REF!</v>
      </c>
      <c r="Q13" s="5" t="e">
        <f>#REF!-(#REF!*#REF!)</f>
        <v>#REF!</v>
      </c>
      <c r="R13" s="5" t="e">
        <f>#REF!-(#REF!*#REF!)</f>
        <v>#REF!</v>
      </c>
      <c r="S13" s="5" t="e">
        <f>#REF!-(#REF!*#REF!)</f>
        <v>#REF!</v>
      </c>
      <c r="T13" s="5" t="e">
        <f>#REF!-(#REF!*#REF!)</f>
        <v>#REF!</v>
      </c>
      <c r="U13" s="5" t="e">
        <f>#REF!-(#REF!*#REF!)</f>
        <v>#REF!</v>
      </c>
      <c r="V13" s="5" t="e">
        <f>#REF!-(#REF!*#REF!)</f>
        <v>#REF!</v>
      </c>
      <c r="W13" s="5" t="e">
        <f>#REF!-(#REF!*#REF!)</f>
        <v>#REF!</v>
      </c>
      <c r="X13" s="5" t="e">
        <f>#REF!-(#REF!*#REF!)</f>
        <v>#REF!</v>
      </c>
      <c r="Y13" s="5" t="e">
        <f>#REF!-(#REF!*#REF!)</f>
        <v>#REF!</v>
      </c>
      <c r="Z13" s="5" t="e">
        <f>#REF!-(#REF!*#REF!)</f>
        <v>#REF!</v>
      </c>
      <c r="AA13" s="5" t="e">
        <f>#REF!-(#REF!*#REF!)</f>
        <v>#REF!</v>
      </c>
      <c r="AB13" s="5" t="e">
        <f>#REF!-(#REF!*#REF!)</f>
        <v>#REF!</v>
      </c>
      <c r="AC13" s="5" t="e">
        <f>#REF!-(#REF!*#REF!)</f>
        <v>#REF!</v>
      </c>
      <c r="AD13" s="5" t="e">
        <f>#REF!-(#REF!*#REF!)</f>
        <v>#REF!</v>
      </c>
      <c r="AE13" s="5" t="e">
        <f>#REF!-(#REF!*#REF!)</f>
        <v>#REF!</v>
      </c>
      <c r="AF13" s="5" t="e">
        <f>#REF!-(#REF!*#REF!)</f>
        <v>#REF!</v>
      </c>
      <c r="AG13" s="5" t="e">
        <f>#REF!-(#REF!*#REF!)</f>
        <v>#REF!</v>
      </c>
      <c r="AH13" s="4" t="e">
        <f t="shared" si="1"/>
        <v>#REF!</v>
      </c>
      <c r="AI13" s="3">
        <v>70</v>
      </c>
      <c r="AJ13" s="3" t="e">
        <f t="shared" si="0"/>
        <v>#REF!</v>
      </c>
      <c r="AK13" s="3">
        <v>35</v>
      </c>
      <c r="AL13" s="3" t="e">
        <f t="shared" si="2"/>
        <v>#REF!</v>
      </c>
    </row>
    <row r="14" spans="1:38" ht="84.95" customHeight="1" x14ac:dyDescent="0.25">
      <c r="B14" s="1" t="s">
        <v>161</v>
      </c>
      <c r="C14" s="1" t="s">
        <v>35</v>
      </c>
      <c r="D14" s="1" t="s">
        <v>47</v>
      </c>
      <c r="E14" s="1" t="s">
        <v>96</v>
      </c>
      <c r="F14" s="1" t="s">
        <v>97</v>
      </c>
      <c r="G14" s="1" t="s">
        <v>157</v>
      </c>
      <c r="H14" s="5" t="e">
        <f>#REF!-(#REF!*#REF!)</f>
        <v>#REF!</v>
      </c>
      <c r="I14" s="5" t="e">
        <f>#REF!-(#REF!*#REF!)</f>
        <v>#REF!</v>
      </c>
      <c r="J14" s="5" t="e">
        <f>#REF!-(#REF!*#REF!)</f>
        <v>#REF!</v>
      </c>
      <c r="K14" s="5" t="e">
        <f>#REF!-(#REF!*#REF!)</f>
        <v>#REF!</v>
      </c>
      <c r="L14" s="5" t="e">
        <f>#REF!-(#REF!*#REF!)</f>
        <v>#REF!</v>
      </c>
      <c r="M14" s="5" t="e">
        <f>#REF!-(#REF!*#REF!)</f>
        <v>#REF!</v>
      </c>
      <c r="N14" s="5" t="e">
        <f>#REF!-(#REF!*#REF!)</f>
        <v>#REF!</v>
      </c>
      <c r="O14" s="5" t="e">
        <f>#REF!-(#REF!*#REF!)</f>
        <v>#REF!</v>
      </c>
      <c r="P14" s="5" t="e">
        <f>#REF!-(#REF!*#REF!)</f>
        <v>#REF!</v>
      </c>
      <c r="Q14" s="5" t="e">
        <f>#REF!-(#REF!*#REF!)</f>
        <v>#REF!</v>
      </c>
      <c r="R14" s="5" t="e">
        <f>#REF!-(#REF!*#REF!)</f>
        <v>#REF!</v>
      </c>
      <c r="S14" s="5" t="e">
        <f>#REF!-(#REF!*#REF!)</f>
        <v>#REF!</v>
      </c>
      <c r="T14" s="5" t="e">
        <f>#REF!-(#REF!*#REF!)</f>
        <v>#REF!</v>
      </c>
      <c r="U14" s="5" t="e">
        <f>#REF!-(#REF!*#REF!)</f>
        <v>#REF!</v>
      </c>
      <c r="V14" s="5" t="e">
        <f>#REF!-(#REF!*#REF!)</f>
        <v>#REF!</v>
      </c>
      <c r="W14" s="5" t="e">
        <f>#REF!-(#REF!*#REF!)</f>
        <v>#REF!</v>
      </c>
      <c r="X14" s="5" t="e">
        <f>#REF!-(#REF!*#REF!)</f>
        <v>#REF!</v>
      </c>
      <c r="Y14" s="5" t="e">
        <f>#REF!-(#REF!*#REF!)</f>
        <v>#REF!</v>
      </c>
      <c r="Z14" s="5" t="e">
        <f>#REF!-(#REF!*#REF!)</f>
        <v>#REF!</v>
      </c>
      <c r="AA14" s="5" t="e">
        <f>#REF!-(#REF!*#REF!)</f>
        <v>#REF!</v>
      </c>
      <c r="AB14" s="5" t="e">
        <f>#REF!-(#REF!*#REF!)</f>
        <v>#REF!</v>
      </c>
      <c r="AC14" s="5" t="e">
        <f>#REF!-(#REF!*#REF!)</f>
        <v>#REF!</v>
      </c>
      <c r="AD14" s="5" t="e">
        <f>#REF!-(#REF!*#REF!)</f>
        <v>#REF!</v>
      </c>
      <c r="AE14" s="5" t="e">
        <f>#REF!-(#REF!*#REF!)</f>
        <v>#REF!</v>
      </c>
      <c r="AF14" s="5" t="e">
        <f>#REF!-(#REF!*#REF!)</f>
        <v>#REF!</v>
      </c>
      <c r="AG14" s="5" t="e">
        <f>#REF!-(#REF!*#REF!)</f>
        <v>#REF!</v>
      </c>
      <c r="AH14" s="4" t="e">
        <f t="shared" si="1"/>
        <v>#REF!</v>
      </c>
      <c r="AI14" s="3">
        <v>70</v>
      </c>
      <c r="AJ14" s="3" t="e">
        <f t="shared" si="0"/>
        <v>#REF!</v>
      </c>
      <c r="AK14" s="3">
        <v>35</v>
      </c>
      <c r="AL14" s="3" t="e">
        <f t="shared" si="2"/>
        <v>#REF!</v>
      </c>
    </row>
    <row r="15" spans="1:38" ht="84.95" customHeight="1" x14ac:dyDescent="0.25">
      <c r="B15" s="1" t="s">
        <v>160</v>
      </c>
      <c r="C15" s="1" t="s">
        <v>35</v>
      </c>
      <c r="D15" s="1" t="s">
        <v>47</v>
      </c>
      <c r="E15" s="1" t="s">
        <v>96</v>
      </c>
      <c r="F15" s="1" t="s">
        <v>97</v>
      </c>
      <c r="G15" s="1" t="s">
        <v>157</v>
      </c>
      <c r="H15" s="5" t="e">
        <f>#REF!-(#REF!*#REF!)</f>
        <v>#REF!</v>
      </c>
      <c r="I15" s="5" t="e">
        <f>#REF!-(#REF!*#REF!)</f>
        <v>#REF!</v>
      </c>
      <c r="J15" s="5" t="e">
        <f>#REF!-(#REF!*#REF!)</f>
        <v>#REF!</v>
      </c>
      <c r="K15" s="5" t="e">
        <f>#REF!-(#REF!*#REF!)</f>
        <v>#REF!</v>
      </c>
      <c r="L15" s="5" t="e">
        <f>#REF!-(#REF!*#REF!)</f>
        <v>#REF!</v>
      </c>
      <c r="M15" s="5" t="e">
        <f>#REF!-(#REF!*#REF!)</f>
        <v>#REF!</v>
      </c>
      <c r="N15" s="5" t="e">
        <f>#REF!-(#REF!*#REF!)</f>
        <v>#REF!</v>
      </c>
      <c r="O15" s="5" t="e">
        <f>#REF!-(#REF!*#REF!)</f>
        <v>#REF!</v>
      </c>
      <c r="P15" s="5" t="e">
        <f>#REF!-(#REF!*#REF!)</f>
        <v>#REF!</v>
      </c>
      <c r="Q15" s="5" t="e">
        <f>#REF!-(#REF!*#REF!)</f>
        <v>#REF!</v>
      </c>
      <c r="R15" s="5" t="e">
        <f>#REF!-(#REF!*#REF!)</f>
        <v>#REF!</v>
      </c>
      <c r="S15" s="5" t="e">
        <f>#REF!-(#REF!*#REF!)</f>
        <v>#REF!</v>
      </c>
      <c r="T15" s="5" t="e">
        <f>#REF!-(#REF!*#REF!)</f>
        <v>#REF!</v>
      </c>
      <c r="U15" s="5" t="e">
        <f>#REF!-(#REF!*#REF!)</f>
        <v>#REF!</v>
      </c>
      <c r="V15" s="5" t="e">
        <f>#REF!-(#REF!*#REF!)</f>
        <v>#REF!</v>
      </c>
      <c r="W15" s="5" t="e">
        <f>#REF!-(#REF!*#REF!)</f>
        <v>#REF!</v>
      </c>
      <c r="X15" s="5" t="e">
        <f>#REF!-(#REF!*#REF!)</f>
        <v>#REF!</v>
      </c>
      <c r="Y15" s="5" t="e">
        <f>#REF!-(#REF!*#REF!)</f>
        <v>#REF!</v>
      </c>
      <c r="Z15" s="5" t="e">
        <f>#REF!-(#REF!*#REF!)</f>
        <v>#REF!</v>
      </c>
      <c r="AA15" s="5" t="e">
        <f>#REF!-(#REF!*#REF!)</f>
        <v>#REF!</v>
      </c>
      <c r="AB15" s="5" t="e">
        <f>#REF!-(#REF!*#REF!)</f>
        <v>#REF!</v>
      </c>
      <c r="AC15" s="5" t="e">
        <f>#REF!-(#REF!*#REF!)</f>
        <v>#REF!</v>
      </c>
      <c r="AD15" s="5" t="e">
        <f>#REF!-(#REF!*#REF!)</f>
        <v>#REF!</v>
      </c>
      <c r="AE15" s="5" t="e">
        <f>#REF!-(#REF!*#REF!)</f>
        <v>#REF!</v>
      </c>
      <c r="AF15" s="5" t="e">
        <f>#REF!-(#REF!*#REF!)</f>
        <v>#REF!</v>
      </c>
      <c r="AG15" s="5" t="e">
        <f>#REF!-(#REF!*#REF!)</f>
        <v>#REF!</v>
      </c>
      <c r="AH15" s="4" t="e">
        <f t="shared" si="1"/>
        <v>#REF!</v>
      </c>
      <c r="AI15" s="3">
        <v>70</v>
      </c>
      <c r="AJ15" s="3" t="e">
        <f t="shared" si="0"/>
        <v>#REF!</v>
      </c>
      <c r="AK15" s="3">
        <v>35</v>
      </c>
      <c r="AL15" s="3" t="e">
        <f t="shared" si="2"/>
        <v>#REF!</v>
      </c>
    </row>
    <row r="16" spans="1:38" ht="84.95" customHeight="1" x14ac:dyDescent="0.25">
      <c r="B16" s="1" t="s">
        <v>160</v>
      </c>
      <c r="C16" s="1" t="s">
        <v>35</v>
      </c>
      <c r="D16" s="1" t="s">
        <v>62</v>
      </c>
      <c r="E16" s="1" t="s">
        <v>105</v>
      </c>
      <c r="F16" s="1" t="s">
        <v>40</v>
      </c>
      <c r="G16" s="1" t="s">
        <v>157</v>
      </c>
      <c r="H16" s="5" t="e">
        <f>#REF!-(#REF!*#REF!)</f>
        <v>#REF!</v>
      </c>
      <c r="I16" s="5" t="e">
        <f>#REF!-(#REF!*#REF!)</f>
        <v>#REF!</v>
      </c>
      <c r="J16" s="5" t="e">
        <f>#REF!-(#REF!*#REF!)</f>
        <v>#REF!</v>
      </c>
      <c r="K16" s="5" t="e">
        <f>#REF!-(#REF!*#REF!)</f>
        <v>#REF!</v>
      </c>
      <c r="L16" s="5" t="e">
        <f>#REF!-(#REF!*#REF!)</f>
        <v>#REF!</v>
      </c>
      <c r="M16" s="5" t="e">
        <f>#REF!-(#REF!*#REF!)</f>
        <v>#REF!</v>
      </c>
      <c r="N16" s="5" t="e">
        <f>#REF!-(#REF!*#REF!)</f>
        <v>#REF!</v>
      </c>
      <c r="O16" s="5" t="e">
        <f>#REF!-(#REF!*#REF!)</f>
        <v>#REF!</v>
      </c>
      <c r="P16" s="5" t="e">
        <f>#REF!-(#REF!*#REF!)</f>
        <v>#REF!</v>
      </c>
      <c r="Q16" s="5" t="e">
        <f>#REF!-(#REF!*#REF!)</f>
        <v>#REF!</v>
      </c>
      <c r="R16" s="5" t="e">
        <f>#REF!-(#REF!*#REF!)</f>
        <v>#REF!</v>
      </c>
      <c r="S16" s="5" t="e">
        <f>#REF!-(#REF!*#REF!)</f>
        <v>#REF!</v>
      </c>
      <c r="T16" s="5" t="e">
        <f>#REF!-(#REF!*#REF!)</f>
        <v>#REF!</v>
      </c>
      <c r="U16" s="5" t="e">
        <f>#REF!-(#REF!*#REF!)</f>
        <v>#REF!</v>
      </c>
      <c r="V16" s="5" t="e">
        <f>#REF!-(#REF!*#REF!)</f>
        <v>#REF!</v>
      </c>
      <c r="W16" s="5" t="e">
        <f>#REF!-(#REF!*#REF!)</f>
        <v>#REF!</v>
      </c>
      <c r="X16" s="5" t="e">
        <f>#REF!-(#REF!*#REF!)</f>
        <v>#REF!</v>
      </c>
      <c r="Y16" s="5" t="e">
        <f>#REF!-(#REF!*#REF!)</f>
        <v>#REF!</v>
      </c>
      <c r="Z16" s="5" t="e">
        <f>#REF!-(#REF!*#REF!)</f>
        <v>#REF!</v>
      </c>
      <c r="AA16" s="5" t="e">
        <f>#REF!-(#REF!*#REF!)</f>
        <v>#REF!</v>
      </c>
      <c r="AB16" s="5" t="e">
        <f>#REF!-(#REF!*#REF!)</f>
        <v>#REF!</v>
      </c>
      <c r="AC16" s="5" t="e">
        <f>#REF!-(#REF!*#REF!)</f>
        <v>#REF!</v>
      </c>
      <c r="AD16" s="5" t="e">
        <f>#REF!-(#REF!*#REF!)</f>
        <v>#REF!</v>
      </c>
      <c r="AE16" s="5" t="e">
        <f>#REF!-(#REF!*#REF!)</f>
        <v>#REF!</v>
      </c>
      <c r="AF16" s="5" t="e">
        <f>#REF!-(#REF!*#REF!)</f>
        <v>#REF!</v>
      </c>
      <c r="AG16" s="5" t="e">
        <f>#REF!-(#REF!*#REF!)</f>
        <v>#REF!</v>
      </c>
      <c r="AH16" s="4" t="e">
        <f t="shared" si="1"/>
        <v>#REF!</v>
      </c>
      <c r="AI16" s="3">
        <v>65</v>
      </c>
      <c r="AJ16" s="3" t="e">
        <f t="shared" si="0"/>
        <v>#REF!</v>
      </c>
      <c r="AK16" s="3">
        <v>33</v>
      </c>
      <c r="AL16" s="3" t="e">
        <f t="shared" si="2"/>
        <v>#REF!</v>
      </c>
    </row>
    <row r="17" spans="2:38" ht="84.95" customHeight="1" x14ac:dyDescent="0.25">
      <c r="B17" s="1" t="s">
        <v>160</v>
      </c>
      <c r="C17" s="1" t="s">
        <v>35</v>
      </c>
      <c r="D17" s="1" t="s">
        <v>62</v>
      </c>
      <c r="E17" s="1" t="s">
        <v>110</v>
      </c>
      <c r="F17" s="1" t="s">
        <v>42</v>
      </c>
      <c r="G17" s="1" t="s">
        <v>157</v>
      </c>
      <c r="H17" s="5" t="e">
        <f>#REF!-(#REF!*#REF!)</f>
        <v>#REF!</v>
      </c>
      <c r="I17" s="5" t="e">
        <f>#REF!-(#REF!*#REF!)</f>
        <v>#REF!</v>
      </c>
      <c r="J17" s="5" t="e">
        <f>#REF!-(#REF!*#REF!)</f>
        <v>#REF!</v>
      </c>
      <c r="K17" s="5" t="e">
        <f>#REF!-(#REF!*#REF!)</f>
        <v>#REF!</v>
      </c>
      <c r="L17" s="5" t="e">
        <f>#REF!-(#REF!*#REF!)</f>
        <v>#REF!</v>
      </c>
      <c r="M17" s="5" t="e">
        <f>#REF!-(#REF!*#REF!)</f>
        <v>#REF!</v>
      </c>
      <c r="N17" s="5" t="e">
        <f>#REF!-(#REF!*#REF!)</f>
        <v>#REF!</v>
      </c>
      <c r="O17" s="5" t="e">
        <f>#REF!-(#REF!*#REF!)</f>
        <v>#REF!</v>
      </c>
      <c r="P17" s="5" t="e">
        <f>#REF!-(#REF!*#REF!)</f>
        <v>#REF!</v>
      </c>
      <c r="Q17" s="5" t="e">
        <f>#REF!-(#REF!*#REF!)</f>
        <v>#REF!</v>
      </c>
      <c r="R17" s="5" t="e">
        <f>#REF!-(#REF!*#REF!)</f>
        <v>#REF!</v>
      </c>
      <c r="S17" s="5" t="e">
        <f>#REF!-(#REF!*#REF!)</f>
        <v>#REF!</v>
      </c>
      <c r="T17" s="5" t="e">
        <f>#REF!-(#REF!*#REF!)</f>
        <v>#REF!</v>
      </c>
      <c r="U17" s="5" t="e">
        <f>#REF!-(#REF!*#REF!)</f>
        <v>#REF!</v>
      </c>
      <c r="V17" s="5" t="e">
        <f>#REF!-(#REF!*#REF!)</f>
        <v>#REF!</v>
      </c>
      <c r="W17" s="5" t="e">
        <f>#REF!-(#REF!*#REF!)</f>
        <v>#REF!</v>
      </c>
      <c r="X17" s="5" t="e">
        <f>#REF!-(#REF!*#REF!)</f>
        <v>#REF!</v>
      </c>
      <c r="Y17" s="5" t="e">
        <f>#REF!-(#REF!*#REF!)</f>
        <v>#REF!</v>
      </c>
      <c r="Z17" s="5" t="e">
        <f>#REF!-(#REF!*#REF!)</f>
        <v>#REF!</v>
      </c>
      <c r="AA17" s="5" t="e">
        <f>#REF!-(#REF!*#REF!)</f>
        <v>#REF!</v>
      </c>
      <c r="AB17" s="5" t="e">
        <f>#REF!-(#REF!*#REF!)</f>
        <v>#REF!</v>
      </c>
      <c r="AC17" s="5" t="e">
        <f>#REF!-(#REF!*#REF!)</f>
        <v>#REF!</v>
      </c>
      <c r="AD17" s="5" t="e">
        <f>#REF!-(#REF!*#REF!)</f>
        <v>#REF!</v>
      </c>
      <c r="AE17" s="5" t="e">
        <f>#REF!-(#REF!*#REF!)</f>
        <v>#REF!</v>
      </c>
      <c r="AF17" s="5" t="e">
        <f>#REF!-(#REF!*#REF!)</f>
        <v>#REF!</v>
      </c>
      <c r="AG17" s="5" t="e">
        <f>#REF!-(#REF!*#REF!)</f>
        <v>#REF!</v>
      </c>
      <c r="AH17" s="4" t="e">
        <f t="shared" si="1"/>
        <v>#REF!</v>
      </c>
      <c r="AI17" s="3">
        <v>65</v>
      </c>
      <c r="AJ17" s="3" t="e">
        <f t="shared" si="0"/>
        <v>#REF!</v>
      </c>
      <c r="AK17" s="3">
        <v>33</v>
      </c>
      <c r="AL17" s="3" t="e">
        <f t="shared" si="2"/>
        <v>#REF!</v>
      </c>
    </row>
    <row r="18" spans="2:38" ht="84.95" customHeight="1" x14ac:dyDescent="0.25">
      <c r="B18" s="1" t="s">
        <v>160</v>
      </c>
      <c r="C18" s="1" t="s">
        <v>35</v>
      </c>
      <c r="D18" s="1" t="s">
        <v>36</v>
      </c>
      <c r="E18" s="1" t="s">
        <v>120</v>
      </c>
      <c r="F18" s="1" t="s">
        <v>55</v>
      </c>
      <c r="G18" s="1" t="s">
        <v>157</v>
      </c>
      <c r="H18" s="5" t="e">
        <f>#REF!-(#REF!*#REF!)</f>
        <v>#REF!</v>
      </c>
      <c r="I18" s="5" t="e">
        <f>#REF!-(#REF!*#REF!)</f>
        <v>#REF!</v>
      </c>
      <c r="J18" s="5" t="e">
        <f>#REF!-(#REF!*#REF!)</f>
        <v>#REF!</v>
      </c>
      <c r="K18" s="5" t="e">
        <f>#REF!-(#REF!*#REF!)</f>
        <v>#REF!</v>
      </c>
      <c r="L18" s="5" t="e">
        <f>#REF!-(#REF!*#REF!)</f>
        <v>#REF!</v>
      </c>
      <c r="M18" s="5" t="e">
        <f>#REF!-(#REF!*#REF!)</f>
        <v>#REF!</v>
      </c>
      <c r="N18" s="5" t="e">
        <f>#REF!-(#REF!*#REF!)</f>
        <v>#REF!</v>
      </c>
      <c r="O18" s="5" t="e">
        <f>#REF!-(#REF!*#REF!)</f>
        <v>#REF!</v>
      </c>
      <c r="P18" s="5" t="e">
        <f>#REF!-(#REF!*#REF!)</f>
        <v>#REF!</v>
      </c>
      <c r="Q18" s="5" t="e">
        <f>#REF!-(#REF!*#REF!)</f>
        <v>#REF!</v>
      </c>
      <c r="R18" s="5" t="e">
        <f>#REF!-(#REF!*#REF!)</f>
        <v>#REF!</v>
      </c>
      <c r="S18" s="5" t="e">
        <f>#REF!-(#REF!*#REF!)</f>
        <v>#REF!</v>
      </c>
      <c r="T18" s="5" t="e">
        <f>#REF!-(#REF!*#REF!)</f>
        <v>#REF!</v>
      </c>
      <c r="U18" s="5" t="e">
        <f>#REF!-(#REF!*#REF!)</f>
        <v>#REF!</v>
      </c>
      <c r="V18" s="5" t="e">
        <f>#REF!-(#REF!*#REF!)</f>
        <v>#REF!</v>
      </c>
      <c r="W18" s="5" t="e">
        <f>#REF!-(#REF!*#REF!)</f>
        <v>#REF!</v>
      </c>
      <c r="X18" s="5" t="e">
        <f>#REF!-(#REF!*#REF!)</f>
        <v>#REF!</v>
      </c>
      <c r="Y18" s="5" t="e">
        <f>#REF!-(#REF!*#REF!)</f>
        <v>#REF!</v>
      </c>
      <c r="Z18" s="5" t="e">
        <f>#REF!-(#REF!*#REF!)</f>
        <v>#REF!</v>
      </c>
      <c r="AA18" s="5" t="e">
        <f>#REF!-(#REF!*#REF!)</f>
        <v>#REF!</v>
      </c>
      <c r="AB18" s="5" t="e">
        <f>#REF!-(#REF!*#REF!)</f>
        <v>#REF!</v>
      </c>
      <c r="AC18" s="5" t="e">
        <f>#REF!-(#REF!*#REF!)</f>
        <v>#REF!</v>
      </c>
      <c r="AD18" s="5" t="e">
        <f>#REF!-(#REF!*#REF!)</f>
        <v>#REF!</v>
      </c>
      <c r="AE18" s="5" t="e">
        <f>#REF!-(#REF!*#REF!)</f>
        <v>#REF!</v>
      </c>
      <c r="AF18" s="5" t="e">
        <f>#REF!-(#REF!*#REF!)</f>
        <v>#REF!</v>
      </c>
      <c r="AG18" s="5" t="e">
        <f>#REF!-(#REF!*#REF!)</f>
        <v>#REF!</v>
      </c>
      <c r="AH18" s="4" t="e">
        <f t="shared" si="1"/>
        <v>#REF!</v>
      </c>
      <c r="AI18" s="3">
        <v>65</v>
      </c>
      <c r="AJ18" s="3" t="e">
        <f t="shared" si="0"/>
        <v>#REF!</v>
      </c>
      <c r="AK18" s="3">
        <v>33</v>
      </c>
      <c r="AL18" s="3" t="e">
        <f t="shared" si="2"/>
        <v>#REF!</v>
      </c>
    </row>
    <row r="19" spans="2:38" ht="84.95" customHeight="1" x14ac:dyDescent="0.25">
      <c r="B19" s="1" t="s">
        <v>161</v>
      </c>
      <c r="C19" s="1" t="s">
        <v>35</v>
      </c>
      <c r="D19" s="1" t="s">
        <v>36</v>
      </c>
      <c r="E19" s="1" t="s">
        <v>122</v>
      </c>
      <c r="F19" s="1" t="s">
        <v>123</v>
      </c>
      <c r="G19" s="1" t="s">
        <v>157</v>
      </c>
      <c r="H19" s="5" t="e">
        <f>#REF!-(#REF!*#REF!)</f>
        <v>#REF!</v>
      </c>
      <c r="I19" s="5" t="e">
        <f>#REF!-(#REF!*#REF!)</f>
        <v>#REF!</v>
      </c>
      <c r="J19" s="5" t="e">
        <f>#REF!-(#REF!*#REF!)</f>
        <v>#REF!</v>
      </c>
      <c r="K19" s="5" t="e">
        <f>#REF!-(#REF!*#REF!)</f>
        <v>#REF!</v>
      </c>
      <c r="L19" s="5" t="e">
        <f>#REF!-(#REF!*#REF!)</f>
        <v>#REF!</v>
      </c>
      <c r="M19" s="5" t="e">
        <f>#REF!-(#REF!*#REF!)</f>
        <v>#REF!</v>
      </c>
      <c r="N19" s="5" t="e">
        <f>#REF!-(#REF!*#REF!)</f>
        <v>#REF!</v>
      </c>
      <c r="O19" s="5" t="e">
        <f>#REF!-(#REF!*#REF!)</f>
        <v>#REF!</v>
      </c>
      <c r="P19" s="5" t="e">
        <f>#REF!-(#REF!*#REF!)</f>
        <v>#REF!</v>
      </c>
      <c r="Q19" s="5" t="e">
        <f>#REF!-(#REF!*#REF!)</f>
        <v>#REF!</v>
      </c>
      <c r="R19" s="5" t="e">
        <f>#REF!-(#REF!*#REF!)</f>
        <v>#REF!</v>
      </c>
      <c r="S19" s="5" t="e">
        <f>#REF!-(#REF!*#REF!)</f>
        <v>#REF!</v>
      </c>
      <c r="T19" s="5" t="e">
        <f>#REF!-(#REF!*#REF!)</f>
        <v>#REF!</v>
      </c>
      <c r="U19" s="5" t="e">
        <f>#REF!-(#REF!*#REF!)</f>
        <v>#REF!</v>
      </c>
      <c r="V19" s="5" t="e">
        <f>#REF!-(#REF!*#REF!)</f>
        <v>#REF!</v>
      </c>
      <c r="W19" s="5" t="e">
        <f>#REF!-(#REF!*#REF!)</f>
        <v>#REF!</v>
      </c>
      <c r="X19" s="5" t="e">
        <f>#REF!-(#REF!*#REF!)</f>
        <v>#REF!</v>
      </c>
      <c r="Y19" s="5" t="e">
        <f>#REF!-(#REF!*#REF!)</f>
        <v>#REF!</v>
      </c>
      <c r="Z19" s="5" t="e">
        <f>#REF!-(#REF!*#REF!)</f>
        <v>#REF!</v>
      </c>
      <c r="AA19" s="5" t="e">
        <f>#REF!-(#REF!*#REF!)</f>
        <v>#REF!</v>
      </c>
      <c r="AB19" s="5" t="e">
        <f>#REF!-(#REF!*#REF!)</f>
        <v>#REF!</v>
      </c>
      <c r="AC19" s="5" t="e">
        <f>#REF!-(#REF!*#REF!)</f>
        <v>#REF!</v>
      </c>
      <c r="AD19" s="5" t="e">
        <f>#REF!-(#REF!*#REF!)</f>
        <v>#REF!</v>
      </c>
      <c r="AE19" s="5" t="e">
        <f>#REF!-(#REF!*#REF!)</f>
        <v>#REF!</v>
      </c>
      <c r="AF19" s="5" t="e">
        <f>#REF!-(#REF!*#REF!)</f>
        <v>#REF!</v>
      </c>
      <c r="AG19" s="5" t="e">
        <f>#REF!-(#REF!*#REF!)</f>
        <v>#REF!</v>
      </c>
      <c r="AH19" s="4" t="e">
        <f t="shared" si="1"/>
        <v>#REF!</v>
      </c>
      <c r="AI19" s="3">
        <v>65</v>
      </c>
      <c r="AJ19" s="3" t="e">
        <f t="shared" si="0"/>
        <v>#REF!</v>
      </c>
      <c r="AK19" s="3">
        <v>33</v>
      </c>
      <c r="AL19" s="3" t="e">
        <f t="shared" si="2"/>
        <v>#REF!</v>
      </c>
    </row>
    <row r="20" spans="2:38" ht="84.95" customHeight="1" x14ac:dyDescent="0.25">
      <c r="B20" s="1" t="s">
        <v>160</v>
      </c>
      <c r="C20" s="1" t="s">
        <v>35</v>
      </c>
      <c r="D20" s="1" t="s">
        <v>62</v>
      </c>
      <c r="E20" s="1" t="s">
        <v>124</v>
      </c>
      <c r="F20" s="1" t="s">
        <v>55</v>
      </c>
      <c r="G20" s="1" t="s">
        <v>157</v>
      </c>
      <c r="H20" s="5" t="e">
        <f>#REF!-(#REF!*#REF!)</f>
        <v>#REF!</v>
      </c>
      <c r="I20" s="5" t="e">
        <f>#REF!-(#REF!*#REF!)</f>
        <v>#REF!</v>
      </c>
      <c r="J20" s="5" t="e">
        <f>#REF!-(#REF!*#REF!)</f>
        <v>#REF!</v>
      </c>
      <c r="K20" s="5" t="e">
        <f>#REF!-(#REF!*#REF!)</f>
        <v>#REF!</v>
      </c>
      <c r="L20" s="5" t="e">
        <f>#REF!-(#REF!*#REF!)</f>
        <v>#REF!</v>
      </c>
      <c r="M20" s="5" t="e">
        <f>#REF!-(#REF!*#REF!)</f>
        <v>#REF!</v>
      </c>
      <c r="N20" s="5" t="e">
        <f>#REF!-(#REF!*#REF!)</f>
        <v>#REF!</v>
      </c>
      <c r="O20" s="5" t="e">
        <f>#REF!-(#REF!*#REF!)</f>
        <v>#REF!</v>
      </c>
      <c r="P20" s="5" t="e">
        <f>#REF!-(#REF!*#REF!)</f>
        <v>#REF!</v>
      </c>
      <c r="Q20" s="5" t="e">
        <f>#REF!-(#REF!*#REF!)</f>
        <v>#REF!</v>
      </c>
      <c r="R20" s="5" t="e">
        <f>#REF!-(#REF!*#REF!)</f>
        <v>#REF!</v>
      </c>
      <c r="S20" s="5" t="e">
        <f>#REF!-(#REF!*#REF!)</f>
        <v>#REF!</v>
      </c>
      <c r="T20" s="5" t="e">
        <f>#REF!-(#REF!*#REF!)</f>
        <v>#REF!</v>
      </c>
      <c r="U20" s="5" t="e">
        <f>#REF!-(#REF!*#REF!)</f>
        <v>#REF!</v>
      </c>
      <c r="V20" s="5" t="e">
        <f>#REF!-(#REF!*#REF!)</f>
        <v>#REF!</v>
      </c>
      <c r="W20" s="5" t="e">
        <f>#REF!-(#REF!*#REF!)</f>
        <v>#REF!</v>
      </c>
      <c r="X20" s="5" t="e">
        <f>#REF!-(#REF!*#REF!)</f>
        <v>#REF!</v>
      </c>
      <c r="Y20" s="5" t="e">
        <f>#REF!-(#REF!*#REF!)</f>
        <v>#REF!</v>
      </c>
      <c r="Z20" s="5" t="e">
        <f>#REF!-(#REF!*#REF!)</f>
        <v>#REF!</v>
      </c>
      <c r="AA20" s="5" t="e">
        <f>#REF!-(#REF!*#REF!)</f>
        <v>#REF!</v>
      </c>
      <c r="AB20" s="5" t="e">
        <f>#REF!-(#REF!*#REF!)</f>
        <v>#REF!</v>
      </c>
      <c r="AC20" s="5" t="e">
        <f>#REF!-(#REF!*#REF!)</f>
        <v>#REF!</v>
      </c>
      <c r="AD20" s="5" t="e">
        <f>#REF!-(#REF!*#REF!)</f>
        <v>#REF!</v>
      </c>
      <c r="AE20" s="5" t="e">
        <f>#REF!-(#REF!*#REF!)</f>
        <v>#REF!</v>
      </c>
      <c r="AF20" s="5" t="e">
        <f>#REF!-(#REF!*#REF!)</f>
        <v>#REF!</v>
      </c>
      <c r="AG20" s="5" t="e">
        <f>#REF!-(#REF!*#REF!)</f>
        <v>#REF!</v>
      </c>
      <c r="AH20" s="4" t="e">
        <f t="shared" si="1"/>
        <v>#REF!</v>
      </c>
      <c r="AI20" s="3">
        <v>65</v>
      </c>
      <c r="AJ20" s="3" t="e">
        <f t="shared" si="0"/>
        <v>#REF!</v>
      </c>
      <c r="AK20" s="3">
        <v>33</v>
      </c>
      <c r="AL20" s="3" t="e">
        <f t="shared" si="2"/>
        <v>#REF!</v>
      </c>
    </row>
    <row r="21" spans="2:38" ht="84.95" customHeight="1" x14ac:dyDescent="0.25">
      <c r="B21" s="1" t="s">
        <v>160</v>
      </c>
      <c r="C21" s="1" t="s">
        <v>35</v>
      </c>
      <c r="D21" s="1" t="s">
        <v>125</v>
      </c>
      <c r="E21" s="1" t="s">
        <v>126</v>
      </c>
      <c r="F21" s="1" t="s">
        <v>75</v>
      </c>
      <c r="G21" s="1" t="s">
        <v>157</v>
      </c>
      <c r="H21" s="5" t="e">
        <f>#REF!-(#REF!*#REF!)</f>
        <v>#REF!</v>
      </c>
      <c r="I21" s="5" t="e">
        <f>#REF!-(#REF!*#REF!)</f>
        <v>#REF!</v>
      </c>
      <c r="J21" s="5" t="e">
        <f>#REF!-(#REF!*#REF!)</f>
        <v>#REF!</v>
      </c>
      <c r="K21" s="5" t="e">
        <f>#REF!-(#REF!*#REF!)</f>
        <v>#REF!</v>
      </c>
      <c r="L21" s="5" t="e">
        <f>#REF!-(#REF!*#REF!)</f>
        <v>#REF!</v>
      </c>
      <c r="M21" s="5" t="e">
        <f>#REF!-(#REF!*#REF!)</f>
        <v>#REF!</v>
      </c>
      <c r="N21" s="5" t="e">
        <f>#REF!-(#REF!*#REF!)</f>
        <v>#REF!</v>
      </c>
      <c r="O21" s="5" t="e">
        <f>#REF!-(#REF!*#REF!)</f>
        <v>#REF!</v>
      </c>
      <c r="P21" s="5" t="e">
        <f>#REF!-(#REF!*#REF!)</f>
        <v>#REF!</v>
      </c>
      <c r="Q21" s="5" t="e">
        <f>#REF!-(#REF!*#REF!)</f>
        <v>#REF!</v>
      </c>
      <c r="R21" s="5" t="e">
        <f>#REF!-(#REF!*#REF!)</f>
        <v>#REF!</v>
      </c>
      <c r="S21" s="5" t="e">
        <f>#REF!-(#REF!*#REF!)</f>
        <v>#REF!</v>
      </c>
      <c r="T21" s="5" t="e">
        <f>#REF!-(#REF!*#REF!)</f>
        <v>#REF!</v>
      </c>
      <c r="U21" s="5" t="e">
        <f>#REF!-(#REF!*#REF!)</f>
        <v>#REF!</v>
      </c>
      <c r="V21" s="5" t="e">
        <f>#REF!-(#REF!*#REF!)</f>
        <v>#REF!</v>
      </c>
      <c r="W21" s="5" t="e">
        <f>#REF!-(#REF!*#REF!)</f>
        <v>#REF!</v>
      </c>
      <c r="X21" s="5" t="e">
        <f>#REF!-(#REF!*#REF!)</f>
        <v>#REF!</v>
      </c>
      <c r="Y21" s="5" t="e">
        <f>#REF!-(#REF!*#REF!)</f>
        <v>#REF!</v>
      </c>
      <c r="Z21" s="5" t="e">
        <f>#REF!-(#REF!*#REF!)</f>
        <v>#REF!</v>
      </c>
      <c r="AA21" s="5" t="e">
        <f>#REF!-(#REF!*#REF!)</f>
        <v>#REF!</v>
      </c>
      <c r="AB21" s="5" t="e">
        <f>#REF!-(#REF!*#REF!)</f>
        <v>#REF!</v>
      </c>
      <c r="AC21" s="5" t="e">
        <f>#REF!-(#REF!*#REF!)</f>
        <v>#REF!</v>
      </c>
      <c r="AD21" s="5" t="e">
        <f>#REF!-(#REF!*#REF!)</f>
        <v>#REF!</v>
      </c>
      <c r="AE21" s="5" t="e">
        <f>#REF!-(#REF!*#REF!)</f>
        <v>#REF!</v>
      </c>
      <c r="AF21" s="5" t="e">
        <f>#REF!-(#REF!*#REF!)</f>
        <v>#REF!</v>
      </c>
      <c r="AG21" s="5" t="e">
        <f>#REF!-(#REF!*#REF!)</f>
        <v>#REF!</v>
      </c>
      <c r="AH21" s="4" t="e">
        <f t="shared" si="1"/>
        <v>#REF!</v>
      </c>
      <c r="AI21" s="3">
        <v>70</v>
      </c>
      <c r="AJ21" s="3" t="e">
        <f t="shared" si="0"/>
        <v>#REF!</v>
      </c>
      <c r="AK21" s="3">
        <v>35</v>
      </c>
      <c r="AL21" s="3" t="e">
        <f t="shared" si="2"/>
        <v>#REF!</v>
      </c>
    </row>
    <row r="22" spans="2:38" ht="84.95" customHeight="1" x14ac:dyDescent="0.25">
      <c r="B22" s="1" t="s">
        <v>161</v>
      </c>
      <c r="C22" s="1" t="s">
        <v>35</v>
      </c>
      <c r="D22" s="1" t="s">
        <v>62</v>
      </c>
      <c r="E22" s="1" t="s">
        <v>127</v>
      </c>
      <c r="F22" s="1" t="s">
        <v>128</v>
      </c>
      <c r="G22" s="1" t="s">
        <v>157</v>
      </c>
      <c r="H22" s="5" t="e">
        <f>#REF!-(#REF!*#REF!)</f>
        <v>#REF!</v>
      </c>
      <c r="I22" s="5" t="e">
        <f>#REF!-(#REF!*#REF!)</f>
        <v>#REF!</v>
      </c>
      <c r="J22" s="5" t="e">
        <f>#REF!-(#REF!*#REF!)</f>
        <v>#REF!</v>
      </c>
      <c r="K22" s="5" t="e">
        <f>#REF!-(#REF!*#REF!)</f>
        <v>#REF!</v>
      </c>
      <c r="L22" s="5" t="e">
        <f>#REF!-(#REF!*#REF!)</f>
        <v>#REF!</v>
      </c>
      <c r="M22" s="5" t="e">
        <f>#REF!-(#REF!*#REF!)</f>
        <v>#REF!</v>
      </c>
      <c r="N22" s="5" t="e">
        <f>#REF!-(#REF!*#REF!)</f>
        <v>#REF!</v>
      </c>
      <c r="O22" s="5" t="e">
        <f>#REF!-(#REF!*#REF!)</f>
        <v>#REF!</v>
      </c>
      <c r="P22" s="5" t="e">
        <f>#REF!-(#REF!*#REF!)</f>
        <v>#REF!</v>
      </c>
      <c r="Q22" s="5" t="e">
        <f>#REF!-(#REF!*#REF!)</f>
        <v>#REF!</v>
      </c>
      <c r="R22" s="5" t="e">
        <f>#REF!-(#REF!*#REF!)</f>
        <v>#REF!</v>
      </c>
      <c r="S22" s="5" t="e">
        <f>#REF!-(#REF!*#REF!)</f>
        <v>#REF!</v>
      </c>
      <c r="T22" s="5" t="e">
        <f>#REF!-(#REF!*#REF!)</f>
        <v>#REF!</v>
      </c>
      <c r="U22" s="5" t="e">
        <f>#REF!-(#REF!*#REF!)</f>
        <v>#REF!</v>
      </c>
      <c r="V22" s="5" t="e">
        <f>#REF!-(#REF!*#REF!)</f>
        <v>#REF!</v>
      </c>
      <c r="W22" s="5" t="e">
        <f>#REF!-(#REF!*#REF!)</f>
        <v>#REF!</v>
      </c>
      <c r="X22" s="5" t="e">
        <f>#REF!-(#REF!*#REF!)</f>
        <v>#REF!</v>
      </c>
      <c r="Y22" s="5" t="e">
        <f>#REF!-(#REF!*#REF!)</f>
        <v>#REF!</v>
      </c>
      <c r="Z22" s="5" t="e">
        <f>#REF!-(#REF!*#REF!)</f>
        <v>#REF!</v>
      </c>
      <c r="AA22" s="5" t="e">
        <f>#REF!-(#REF!*#REF!)</f>
        <v>#REF!</v>
      </c>
      <c r="AB22" s="5" t="e">
        <f>#REF!-(#REF!*#REF!)</f>
        <v>#REF!</v>
      </c>
      <c r="AC22" s="5" t="e">
        <f>#REF!-(#REF!*#REF!)</f>
        <v>#REF!</v>
      </c>
      <c r="AD22" s="5" t="e">
        <f>#REF!-(#REF!*#REF!)</f>
        <v>#REF!</v>
      </c>
      <c r="AE22" s="5" t="e">
        <f>#REF!-(#REF!*#REF!)</f>
        <v>#REF!</v>
      </c>
      <c r="AF22" s="5" t="e">
        <f>#REF!-(#REF!*#REF!)</f>
        <v>#REF!</v>
      </c>
      <c r="AG22" s="5" t="e">
        <f>#REF!-(#REF!*#REF!)</f>
        <v>#REF!</v>
      </c>
      <c r="AH22" s="4" t="e">
        <f t="shared" si="1"/>
        <v>#REF!</v>
      </c>
      <c r="AI22" s="3">
        <v>65</v>
      </c>
      <c r="AJ22" s="3" t="e">
        <f t="shared" si="0"/>
        <v>#REF!</v>
      </c>
      <c r="AK22" s="3">
        <v>33</v>
      </c>
      <c r="AL22" s="3" t="e">
        <f t="shared" si="2"/>
        <v>#REF!</v>
      </c>
    </row>
    <row r="23" spans="2:38" ht="84.95" customHeight="1" x14ac:dyDescent="0.25">
      <c r="B23" s="1" t="s">
        <v>160</v>
      </c>
      <c r="C23" s="1" t="s">
        <v>35</v>
      </c>
      <c r="D23" s="1" t="s">
        <v>62</v>
      </c>
      <c r="E23" s="1" t="s">
        <v>127</v>
      </c>
      <c r="F23" s="1" t="s">
        <v>128</v>
      </c>
      <c r="G23" s="1" t="s">
        <v>157</v>
      </c>
      <c r="H23" s="5" t="e">
        <f>#REF!-(#REF!*#REF!)</f>
        <v>#REF!</v>
      </c>
      <c r="I23" s="5" t="e">
        <f>#REF!-(#REF!*#REF!)</f>
        <v>#REF!</v>
      </c>
      <c r="J23" s="5" t="e">
        <f>#REF!-(#REF!*#REF!)</f>
        <v>#REF!</v>
      </c>
      <c r="K23" s="5" t="e">
        <f>#REF!-(#REF!*#REF!)</f>
        <v>#REF!</v>
      </c>
      <c r="L23" s="5" t="e">
        <f>#REF!-(#REF!*#REF!)</f>
        <v>#REF!</v>
      </c>
      <c r="M23" s="5" t="e">
        <f>#REF!-(#REF!*#REF!)</f>
        <v>#REF!</v>
      </c>
      <c r="N23" s="5" t="e">
        <f>#REF!-(#REF!*#REF!)</f>
        <v>#REF!</v>
      </c>
      <c r="O23" s="5" t="e">
        <f>#REF!-(#REF!*#REF!)</f>
        <v>#REF!</v>
      </c>
      <c r="P23" s="5" t="e">
        <f>#REF!-(#REF!*#REF!)</f>
        <v>#REF!</v>
      </c>
      <c r="Q23" s="5" t="e">
        <f>#REF!-(#REF!*#REF!)</f>
        <v>#REF!</v>
      </c>
      <c r="R23" s="5" t="e">
        <f>#REF!-(#REF!*#REF!)</f>
        <v>#REF!</v>
      </c>
      <c r="S23" s="5" t="e">
        <f>#REF!-(#REF!*#REF!)</f>
        <v>#REF!</v>
      </c>
      <c r="T23" s="5" t="e">
        <f>#REF!-(#REF!*#REF!)</f>
        <v>#REF!</v>
      </c>
      <c r="U23" s="5" t="e">
        <f>#REF!-(#REF!*#REF!)</f>
        <v>#REF!</v>
      </c>
      <c r="V23" s="5" t="e">
        <f>#REF!-(#REF!*#REF!)</f>
        <v>#REF!</v>
      </c>
      <c r="W23" s="5" t="e">
        <f>#REF!-(#REF!*#REF!)</f>
        <v>#REF!</v>
      </c>
      <c r="X23" s="5" t="e">
        <f>#REF!-(#REF!*#REF!)</f>
        <v>#REF!</v>
      </c>
      <c r="Y23" s="5" t="e">
        <f>#REF!-(#REF!*#REF!)</f>
        <v>#REF!</v>
      </c>
      <c r="Z23" s="5" t="e">
        <f>#REF!-(#REF!*#REF!)</f>
        <v>#REF!</v>
      </c>
      <c r="AA23" s="5" t="e">
        <f>#REF!-(#REF!*#REF!)</f>
        <v>#REF!</v>
      </c>
      <c r="AB23" s="5" t="e">
        <f>#REF!-(#REF!*#REF!)</f>
        <v>#REF!</v>
      </c>
      <c r="AC23" s="5" t="e">
        <f>#REF!-(#REF!*#REF!)</f>
        <v>#REF!</v>
      </c>
      <c r="AD23" s="5" t="e">
        <f>#REF!-(#REF!*#REF!)</f>
        <v>#REF!</v>
      </c>
      <c r="AE23" s="5" t="e">
        <f>#REF!-(#REF!*#REF!)</f>
        <v>#REF!</v>
      </c>
      <c r="AF23" s="5" t="e">
        <f>#REF!-(#REF!*#REF!)</f>
        <v>#REF!</v>
      </c>
      <c r="AG23" s="5" t="e">
        <f>#REF!-(#REF!*#REF!)</f>
        <v>#REF!</v>
      </c>
      <c r="AH23" s="4" t="e">
        <f t="shared" si="1"/>
        <v>#REF!</v>
      </c>
      <c r="AI23" s="3">
        <v>65</v>
      </c>
      <c r="AJ23" s="3" t="e">
        <f t="shared" si="0"/>
        <v>#REF!</v>
      </c>
      <c r="AK23" s="3">
        <v>33</v>
      </c>
      <c r="AL23" s="3" t="e">
        <f t="shared" si="2"/>
        <v>#REF!</v>
      </c>
    </row>
    <row r="24" spans="2:38" ht="84.95" customHeight="1" x14ac:dyDescent="0.25">
      <c r="B24" s="1" t="s">
        <v>161</v>
      </c>
      <c r="C24" s="1" t="s">
        <v>35</v>
      </c>
      <c r="D24" s="1" t="s">
        <v>62</v>
      </c>
      <c r="E24" s="1" t="s">
        <v>134</v>
      </c>
      <c r="F24" s="1" t="s">
        <v>135</v>
      </c>
      <c r="G24" s="1" t="s">
        <v>157</v>
      </c>
      <c r="H24" s="5" t="e">
        <f>#REF!-(#REF!*#REF!)</f>
        <v>#REF!</v>
      </c>
      <c r="I24" s="5" t="e">
        <f>#REF!-(#REF!*#REF!)</f>
        <v>#REF!</v>
      </c>
      <c r="J24" s="5" t="e">
        <f>#REF!-(#REF!*#REF!)</f>
        <v>#REF!</v>
      </c>
      <c r="K24" s="5" t="e">
        <f>#REF!-(#REF!*#REF!)</f>
        <v>#REF!</v>
      </c>
      <c r="L24" s="5" t="e">
        <f>#REF!-(#REF!*#REF!)</f>
        <v>#REF!</v>
      </c>
      <c r="M24" s="5" t="e">
        <f>#REF!-(#REF!*#REF!)</f>
        <v>#REF!</v>
      </c>
      <c r="N24" s="5" t="e">
        <f>#REF!-(#REF!*#REF!)</f>
        <v>#REF!</v>
      </c>
      <c r="O24" s="5" t="e">
        <f>#REF!-(#REF!*#REF!)</f>
        <v>#REF!</v>
      </c>
      <c r="P24" s="5" t="e">
        <f>#REF!-(#REF!*#REF!)</f>
        <v>#REF!</v>
      </c>
      <c r="Q24" s="5" t="e">
        <f>#REF!-(#REF!*#REF!)</f>
        <v>#REF!</v>
      </c>
      <c r="R24" s="5" t="e">
        <f>#REF!-(#REF!*#REF!)</f>
        <v>#REF!</v>
      </c>
      <c r="S24" s="5" t="e">
        <f>#REF!-(#REF!*#REF!)</f>
        <v>#REF!</v>
      </c>
      <c r="T24" s="5" t="e">
        <f>#REF!-(#REF!*#REF!)</f>
        <v>#REF!</v>
      </c>
      <c r="U24" s="5" t="e">
        <f>#REF!-(#REF!*#REF!)</f>
        <v>#REF!</v>
      </c>
      <c r="V24" s="5" t="e">
        <f>#REF!-(#REF!*#REF!)</f>
        <v>#REF!</v>
      </c>
      <c r="W24" s="5" t="e">
        <f>#REF!-(#REF!*#REF!)</f>
        <v>#REF!</v>
      </c>
      <c r="X24" s="5" t="e">
        <f>#REF!-(#REF!*#REF!)</f>
        <v>#REF!</v>
      </c>
      <c r="Y24" s="5" t="e">
        <f>#REF!-(#REF!*#REF!)</f>
        <v>#REF!</v>
      </c>
      <c r="Z24" s="5" t="e">
        <f>#REF!-(#REF!*#REF!)</f>
        <v>#REF!</v>
      </c>
      <c r="AA24" s="5" t="e">
        <f>#REF!-(#REF!*#REF!)</f>
        <v>#REF!</v>
      </c>
      <c r="AB24" s="5" t="e">
        <f>#REF!-(#REF!*#REF!)</f>
        <v>#REF!</v>
      </c>
      <c r="AC24" s="5" t="e">
        <f>#REF!-(#REF!*#REF!)</f>
        <v>#REF!</v>
      </c>
      <c r="AD24" s="5" t="e">
        <f>#REF!-(#REF!*#REF!)</f>
        <v>#REF!</v>
      </c>
      <c r="AE24" s="5" t="e">
        <f>#REF!-(#REF!*#REF!)</f>
        <v>#REF!</v>
      </c>
      <c r="AF24" s="5" t="e">
        <f>#REF!-(#REF!*#REF!)</f>
        <v>#REF!</v>
      </c>
      <c r="AG24" s="5" t="e">
        <f>#REF!-(#REF!*#REF!)</f>
        <v>#REF!</v>
      </c>
      <c r="AH24" s="4" t="e">
        <f t="shared" si="1"/>
        <v>#REF!</v>
      </c>
      <c r="AI24" s="3">
        <v>65</v>
      </c>
      <c r="AJ24" s="3" t="e">
        <f t="shared" si="0"/>
        <v>#REF!</v>
      </c>
      <c r="AK24" s="3">
        <v>33</v>
      </c>
      <c r="AL24" s="3" t="e">
        <f t="shared" si="2"/>
        <v>#REF!</v>
      </c>
    </row>
    <row r="25" spans="2:38" ht="84.95" customHeight="1" x14ac:dyDescent="0.25">
      <c r="B25" s="1" t="s">
        <v>161</v>
      </c>
      <c r="C25" s="1" t="s">
        <v>35</v>
      </c>
      <c r="D25" s="1" t="s">
        <v>62</v>
      </c>
      <c r="E25" s="1" t="s">
        <v>136</v>
      </c>
      <c r="F25" s="1" t="s">
        <v>123</v>
      </c>
      <c r="G25" s="1" t="s">
        <v>157</v>
      </c>
      <c r="H25" s="5" t="e">
        <f>#REF!-(#REF!*#REF!)</f>
        <v>#REF!</v>
      </c>
      <c r="I25" s="5" t="e">
        <f>#REF!-(#REF!*#REF!)</f>
        <v>#REF!</v>
      </c>
      <c r="J25" s="5" t="e">
        <f>#REF!-(#REF!*#REF!)</f>
        <v>#REF!</v>
      </c>
      <c r="K25" s="5" t="e">
        <f>#REF!-(#REF!*#REF!)</f>
        <v>#REF!</v>
      </c>
      <c r="L25" s="5" t="e">
        <f>#REF!-(#REF!*#REF!)</f>
        <v>#REF!</v>
      </c>
      <c r="M25" s="5" t="e">
        <f>#REF!-(#REF!*#REF!)</f>
        <v>#REF!</v>
      </c>
      <c r="N25" s="5" t="e">
        <f>#REF!-(#REF!*#REF!)</f>
        <v>#REF!</v>
      </c>
      <c r="O25" s="5" t="e">
        <f>#REF!-(#REF!*#REF!)</f>
        <v>#REF!</v>
      </c>
      <c r="P25" s="5" t="e">
        <f>#REF!-(#REF!*#REF!)</f>
        <v>#REF!</v>
      </c>
      <c r="Q25" s="5" t="e">
        <f>#REF!-(#REF!*#REF!)</f>
        <v>#REF!</v>
      </c>
      <c r="R25" s="5" t="e">
        <f>#REF!-(#REF!*#REF!)</f>
        <v>#REF!</v>
      </c>
      <c r="S25" s="5" t="e">
        <f>#REF!-(#REF!*#REF!)</f>
        <v>#REF!</v>
      </c>
      <c r="T25" s="5" t="e">
        <f>#REF!-(#REF!*#REF!)</f>
        <v>#REF!</v>
      </c>
      <c r="U25" s="5" t="e">
        <f>#REF!-(#REF!*#REF!)</f>
        <v>#REF!</v>
      </c>
      <c r="V25" s="5" t="e">
        <f>#REF!-(#REF!*#REF!)</f>
        <v>#REF!</v>
      </c>
      <c r="W25" s="5" t="e">
        <f>#REF!-(#REF!*#REF!)</f>
        <v>#REF!</v>
      </c>
      <c r="X25" s="5" t="e">
        <f>#REF!-(#REF!*#REF!)</f>
        <v>#REF!</v>
      </c>
      <c r="Y25" s="5" t="e">
        <f>#REF!-(#REF!*#REF!)</f>
        <v>#REF!</v>
      </c>
      <c r="Z25" s="5" t="e">
        <f>#REF!-(#REF!*#REF!)</f>
        <v>#REF!</v>
      </c>
      <c r="AA25" s="5" t="e">
        <f>#REF!-(#REF!*#REF!)</f>
        <v>#REF!</v>
      </c>
      <c r="AB25" s="5" t="e">
        <f>#REF!-(#REF!*#REF!)</f>
        <v>#REF!</v>
      </c>
      <c r="AC25" s="5" t="e">
        <f>#REF!-(#REF!*#REF!)</f>
        <v>#REF!</v>
      </c>
      <c r="AD25" s="5" t="e">
        <f>#REF!-(#REF!*#REF!)</f>
        <v>#REF!</v>
      </c>
      <c r="AE25" s="5" t="e">
        <f>#REF!-(#REF!*#REF!)</f>
        <v>#REF!</v>
      </c>
      <c r="AF25" s="5" t="e">
        <f>#REF!-(#REF!*#REF!)</f>
        <v>#REF!</v>
      </c>
      <c r="AG25" s="5" t="e">
        <f>#REF!-(#REF!*#REF!)</f>
        <v>#REF!</v>
      </c>
      <c r="AH25" s="4" t="e">
        <f t="shared" si="1"/>
        <v>#REF!</v>
      </c>
      <c r="AI25" s="3">
        <v>65</v>
      </c>
      <c r="AJ25" s="3" t="e">
        <f t="shared" si="0"/>
        <v>#REF!</v>
      </c>
      <c r="AK25" s="3">
        <v>33</v>
      </c>
      <c r="AL25" s="3" t="e">
        <f t="shared" si="2"/>
        <v>#REF!</v>
      </c>
    </row>
    <row r="26" spans="2:38" ht="84.95" customHeight="1" x14ac:dyDescent="0.25">
      <c r="B26" s="1" t="s">
        <v>161</v>
      </c>
      <c r="C26" s="1" t="s">
        <v>35</v>
      </c>
      <c r="D26" s="1" t="s">
        <v>98</v>
      </c>
      <c r="E26" s="1" t="s">
        <v>137</v>
      </c>
      <c r="F26" s="1" t="s">
        <v>138</v>
      </c>
      <c r="G26" s="1" t="s">
        <v>157</v>
      </c>
      <c r="H26" s="5" t="e">
        <f>#REF!-(#REF!*#REF!)</f>
        <v>#REF!</v>
      </c>
      <c r="I26" s="5" t="e">
        <f>#REF!-(#REF!*#REF!)</f>
        <v>#REF!</v>
      </c>
      <c r="J26" s="5" t="e">
        <f>#REF!-(#REF!*#REF!)</f>
        <v>#REF!</v>
      </c>
      <c r="K26" s="5" t="e">
        <f>#REF!-(#REF!*#REF!)</f>
        <v>#REF!</v>
      </c>
      <c r="L26" s="5" t="e">
        <f>#REF!-(#REF!*#REF!)</f>
        <v>#REF!</v>
      </c>
      <c r="M26" s="5" t="e">
        <f>#REF!-(#REF!*#REF!)</f>
        <v>#REF!</v>
      </c>
      <c r="N26" s="5" t="e">
        <f>#REF!-(#REF!*#REF!)</f>
        <v>#REF!</v>
      </c>
      <c r="O26" s="5" t="e">
        <f>#REF!-(#REF!*#REF!)</f>
        <v>#REF!</v>
      </c>
      <c r="P26" s="5" t="e">
        <f>#REF!-(#REF!*#REF!)</f>
        <v>#REF!</v>
      </c>
      <c r="Q26" s="5" t="e">
        <f>#REF!-(#REF!*#REF!)</f>
        <v>#REF!</v>
      </c>
      <c r="R26" s="5" t="e">
        <f>#REF!-(#REF!*#REF!)</f>
        <v>#REF!</v>
      </c>
      <c r="S26" s="5" t="e">
        <f>#REF!-(#REF!*#REF!)</f>
        <v>#REF!</v>
      </c>
      <c r="T26" s="5" t="e">
        <f>#REF!-(#REF!*#REF!)</f>
        <v>#REF!</v>
      </c>
      <c r="U26" s="5" t="e">
        <f>#REF!-(#REF!*#REF!)</f>
        <v>#REF!</v>
      </c>
      <c r="V26" s="5" t="e">
        <f>#REF!-(#REF!*#REF!)</f>
        <v>#REF!</v>
      </c>
      <c r="W26" s="5" t="e">
        <f>#REF!-(#REF!*#REF!)</f>
        <v>#REF!</v>
      </c>
      <c r="X26" s="5" t="e">
        <f>#REF!-(#REF!*#REF!)</f>
        <v>#REF!</v>
      </c>
      <c r="Y26" s="5" t="e">
        <f>#REF!-(#REF!*#REF!)</f>
        <v>#REF!</v>
      </c>
      <c r="Z26" s="5" t="e">
        <f>#REF!-(#REF!*#REF!)</f>
        <v>#REF!</v>
      </c>
      <c r="AA26" s="5" t="e">
        <f>#REF!-(#REF!*#REF!)</f>
        <v>#REF!</v>
      </c>
      <c r="AB26" s="5" t="e">
        <f>#REF!-(#REF!*#REF!)</f>
        <v>#REF!</v>
      </c>
      <c r="AC26" s="5" t="e">
        <f>#REF!-(#REF!*#REF!)</f>
        <v>#REF!</v>
      </c>
      <c r="AD26" s="5" t="e">
        <f>#REF!-(#REF!*#REF!)</f>
        <v>#REF!</v>
      </c>
      <c r="AE26" s="5" t="e">
        <f>#REF!-(#REF!*#REF!)</f>
        <v>#REF!</v>
      </c>
      <c r="AF26" s="5" t="e">
        <f>#REF!-(#REF!*#REF!)</f>
        <v>#REF!</v>
      </c>
      <c r="AG26" s="5" t="e">
        <f>#REF!-(#REF!*#REF!)</f>
        <v>#REF!</v>
      </c>
      <c r="AH26" s="4" t="e">
        <f t="shared" si="1"/>
        <v>#REF!</v>
      </c>
      <c r="AI26" s="3">
        <v>80</v>
      </c>
      <c r="AJ26" s="3" t="e">
        <f t="shared" si="0"/>
        <v>#REF!</v>
      </c>
      <c r="AK26" s="3">
        <v>35</v>
      </c>
      <c r="AL26" s="3" t="e">
        <f t="shared" si="2"/>
        <v>#REF!</v>
      </c>
    </row>
    <row r="27" spans="2:38" ht="84.95" customHeight="1" x14ac:dyDescent="0.25">
      <c r="B27" s="1" t="s">
        <v>160</v>
      </c>
      <c r="C27" s="1" t="s">
        <v>35</v>
      </c>
      <c r="D27" s="1" t="s">
        <v>98</v>
      </c>
      <c r="E27" s="1" t="s">
        <v>137</v>
      </c>
      <c r="F27" s="1" t="s">
        <v>138</v>
      </c>
      <c r="G27" s="1" t="s">
        <v>157</v>
      </c>
      <c r="H27" s="5" t="e">
        <f>#REF!-(#REF!*#REF!)</f>
        <v>#REF!</v>
      </c>
      <c r="I27" s="5" t="e">
        <f>#REF!-(#REF!*#REF!)</f>
        <v>#REF!</v>
      </c>
      <c r="J27" s="5" t="e">
        <f>#REF!-(#REF!*#REF!)</f>
        <v>#REF!</v>
      </c>
      <c r="K27" s="5" t="e">
        <f>#REF!-(#REF!*#REF!)</f>
        <v>#REF!</v>
      </c>
      <c r="L27" s="5" t="e">
        <f>#REF!-(#REF!*#REF!)</f>
        <v>#REF!</v>
      </c>
      <c r="M27" s="5" t="e">
        <f>#REF!-(#REF!*#REF!)</f>
        <v>#REF!</v>
      </c>
      <c r="N27" s="5" t="e">
        <f>#REF!-(#REF!*#REF!)</f>
        <v>#REF!</v>
      </c>
      <c r="O27" s="5" t="e">
        <f>#REF!-(#REF!*#REF!)</f>
        <v>#REF!</v>
      </c>
      <c r="P27" s="5" t="e">
        <f>#REF!-(#REF!*#REF!)</f>
        <v>#REF!</v>
      </c>
      <c r="Q27" s="5" t="e">
        <f>#REF!-(#REF!*#REF!)</f>
        <v>#REF!</v>
      </c>
      <c r="R27" s="5" t="e">
        <f>#REF!-(#REF!*#REF!)</f>
        <v>#REF!</v>
      </c>
      <c r="S27" s="5" t="e">
        <f>#REF!-(#REF!*#REF!)</f>
        <v>#REF!</v>
      </c>
      <c r="T27" s="5" t="e">
        <f>#REF!-(#REF!*#REF!)</f>
        <v>#REF!</v>
      </c>
      <c r="U27" s="5" t="e">
        <f>#REF!-(#REF!*#REF!)</f>
        <v>#REF!</v>
      </c>
      <c r="V27" s="5" t="e">
        <f>#REF!-(#REF!*#REF!)</f>
        <v>#REF!</v>
      </c>
      <c r="W27" s="5" t="e">
        <f>#REF!-(#REF!*#REF!)</f>
        <v>#REF!</v>
      </c>
      <c r="X27" s="5" t="e">
        <f>#REF!-(#REF!*#REF!)</f>
        <v>#REF!</v>
      </c>
      <c r="Y27" s="5" t="e">
        <f>#REF!-(#REF!*#REF!)</f>
        <v>#REF!</v>
      </c>
      <c r="Z27" s="5" t="e">
        <f>#REF!-(#REF!*#REF!)</f>
        <v>#REF!</v>
      </c>
      <c r="AA27" s="5" t="e">
        <f>#REF!-(#REF!*#REF!)</f>
        <v>#REF!</v>
      </c>
      <c r="AB27" s="5" t="e">
        <f>#REF!-(#REF!*#REF!)</f>
        <v>#REF!</v>
      </c>
      <c r="AC27" s="5" t="e">
        <f>#REF!-(#REF!*#REF!)</f>
        <v>#REF!</v>
      </c>
      <c r="AD27" s="5" t="e">
        <f>#REF!-(#REF!*#REF!)</f>
        <v>#REF!</v>
      </c>
      <c r="AE27" s="5" t="e">
        <f>#REF!-(#REF!*#REF!)</f>
        <v>#REF!</v>
      </c>
      <c r="AF27" s="5" t="e">
        <f>#REF!-(#REF!*#REF!)</f>
        <v>#REF!</v>
      </c>
      <c r="AG27" s="5" t="e">
        <f>#REF!-(#REF!*#REF!)</f>
        <v>#REF!</v>
      </c>
      <c r="AH27" s="4" t="e">
        <f t="shared" si="1"/>
        <v>#REF!</v>
      </c>
      <c r="AI27" s="3">
        <v>80</v>
      </c>
      <c r="AJ27" s="3" t="e">
        <f t="shared" si="0"/>
        <v>#REF!</v>
      </c>
      <c r="AK27" s="3">
        <v>35</v>
      </c>
      <c r="AL27" s="3" t="e">
        <f t="shared" si="2"/>
        <v>#REF!</v>
      </c>
    </row>
    <row r="28" spans="2:38" ht="84.95" customHeight="1" x14ac:dyDescent="0.25">
      <c r="B28" s="1" t="s">
        <v>161</v>
      </c>
      <c r="C28" s="1" t="s">
        <v>35</v>
      </c>
      <c r="D28" s="1" t="s">
        <v>47</v>
      </c>
      <c r="E28" s="1" t="s">
        <v>140</v>
      </c>
      <c r="F28" s="1" t="s">
        <v>141</v>
      </c>
      <c r="G28" s="1" t="s">
        <v>157</v>
      </c>
      <c r="H28" s="5" t="e">
        <f>#REF!-(#REF!*#REF!)</f>
        <v>#REF!</v>
      </c>
      <c r="I28" s="5" t="e">
        <f>#REF!-(#REF!*#REF!)</f>
        <v>#REF!</v>
      </c>
      <c r="J28" s="5" t="e">
        <f>#REF!-(#REF!*#REF!)</f>
        <v>#REF!</v>
      </c>
      <c r="K28" s="5" t="e">
        <f>#REF!-(#REF!*#REF!)</f>
        <v>#REF!</v>
      </c>
      <c r="L28" s="5" t="e">
        <f>#REF!-(#REF!*#REF!)</f>
        <v>#REF!</v>
      </c>
      <c r="M28" s="5" t="e">
        <f>#REF!-(#REF!*#REF!)</f>
        <v>#REF!</v>
      </c>
      <c r="N28" s="5" t="e">
        <f>#REF!-(#REF!*#REF!)</f>
        <v>#REF!</v>
      </c>
      <c r="O28" s="5" t="e">
        <f>#REF!-(#REF!*#REF!)</f>
        <v>#REF!</v>
      </c>
      <c r="P28" s="5" t="e">
        <f>#REF!-(#REF!*#REF!)</f>
        <v>#REF!</v>
      </c>
      <c r="Q28" s="5" t="e">
        <f>#REF!-(#REF!*#REF!)</f>
        <v>#REF!</v>
      </c>
      <c r="R28" s="5" t="e">
        <f>#REF!-(#REF!*#REF!)</f>
        <v>#REF!</v>
      </c>
      <c r="S28" s="5" t="e">
        <f>#REF!-(#REF!*#REF!)</f>
        <v>#REF!</v>
      </c>
      <c r="T28" s="5" t="e">
        <f>#REF!-(#REF!*#REF!)</f>
        <v>#REF!</v>
      </c>
      <c r="U28" s="5" t="e">
        <f>#REF!-(#REF!*#REF!)</f>
        <v>#REF!</v>
      </c>
      <c r="V28" s="5" t="e">
        <f>#REF!-(#REF!*#REF!)</f>
        <v>#REF!</v>
      </c>
      <c r="W28" s="5" t="e">
        <f>#REF!-(#REF!*#REF!)</f>
        <v>#REF!</v>
      </c>
      <c r="X28" s="5" t="e">
        <f>#REF!-(#REF!*#REF!)</f>
        <v>#REF!</v>
      </c>
      <c r="Y28" s="5" t="e">
        <f>#REF!-(#REF!*#REF!)</f>
        <v>#REF!</v>
      </c>
      <c r="Z28" s="5" t="e">
        <f>#REF!-(#REF!*#REF!)</f>
        <v>#REF!</v>
      </c>
      <c r="AA28" s="5" t="e">
        <f>#REF!-(#REF!*#REF!)</f>
        <v>#REF!</v>
      </c>
      <c r="AB28" s="5" t="e">
        <f>#REF!-(#REF!*#REF!)</f>
        <v>#REF!</v>
      </c>
      <c r="AC28" s="5" t="e">
        <f>#REF!-(#REF!*#REF!)</f>
        <v>#REF!</v>
      </c>
      <c r="AD28" s="5" t="e">
        <f>#REF!-(#REF!*#REF!)</f>
        <v>#REF!</v>
      </c>
      <c r="AE28" s="5" t="e">
        <f>#REF!-(#REF!*#REF!)</f>
        <v>#REF!</v>
      </c>
      <c r="AF28" s="5" t="e">
        <f>#REF!-(#REF!*#REF!)</f>
        <v>#REF!</v>
      </c>
      <c r="AG28" s="5" t="e">
        <f>#REF!-(#REF!*#REF!)</f>
        <v>#REF!</v>
      </c>
      <c r="AH28" s="4" t="e">
        <f t="shared" si="1"/>
        <v>#REF!</v>
      </c>
      <c r="AI28" s="3">
        <v>70</v>
      </c>
      <c r="AJ28" s="3" t="e">
        <f t="shared" si="0"/>
        <v>#REF!</v>
      </c>
      <c r="AK28" s="3">
        <v>35</v>
      </c>
      <c r="AL28" s="3" t="e">
        <f t="shared" si="2"/>
        <v>#REF!</v>
      </c>
    </row>
    <row r="29" spans="2:38" ht="84.95" customHeight="1" x14ac:dyDescent="0.25">
      <c r="B29" s="1" t="s">
        <v>161</v>
      </c>
      <c r="C29" s="1" t="s">
        <v>35</v>
      </c>
      <c r="D29" s="1" t="s">
        <v>62</v>
      </c>
      <c r="E29" s="1" t="s">
        <v>144</v>
      </c>
      <c r="F29" s="1" t="s">
        <v>145</v>
      </c>
      <c r="G29" s="1" t="s">
        <v>157</v>
      </c>
      <c r="H29" s="5" t="e">
        <f>#REF!-(#REF!*#REF!)</f>
        <v>#REF!</v>
      </c>
      <c r="I29" s="5" t="e">
        <f>#REF!-(#REF!*#REF!)</f>
        <v>#REF!</v>
      </c>
      <c r="J29" s="5" t="e">
        <f>#REF!-(#REF!*#REF!)</f>
        <v>#REF!</v>
      </c>
      <c r="K29" s="5" t="e">
        <f>#REF!-(#REF!*#REF!)</f>
        <v>#REF!</v>
      </c>
      <c r="L29" s="5" t="e">
        <f>#REF!-(#REF!*#REF!)</f>
        <v>#REF!</v>
      </c>
      <c r="M29" s="5" t="e">
        <f>#REF!-(#REF!*#REF!)</f>
        <v>#REF!</v>
      </c>
      <c r="N29" s="5" t="e">
        <f>#REF!-(#REF!*#REF!)</f>
        <v>#REF!</v>
      </c>
      <c r="O29" s="5" t="e">
        <f>#REF!-(#REF!*#REF!)</f>
        <v>#REF!</v>
      </c>
      <c r="P29" s="5" t="e">
        <f>#REF!-(#REF!*#REF!)</f>
        <v>#REF!</v>
      </c>
      <c r="Q29" s="5" t="e">
        <f>#REF!-(#REF!*#REF!)</f>
        <v>#REF!</v>
      </c>
      <c r="R29" s="5" t="e">
        <f>#REF!-(#REF!*#REF!)</f>
        <v>#REF!</v>
      </c>
      <c r="S29" s="5" t="e">
        <f>#REF!-(#REF!*#REF!)</f>
        <v>#REF!</v>
      </c>
      <c r="T29" s="5" t="e">
        <f>#REF!-(#REF!*#REF!)</f>
        <v>#REF!</v>
      </c>
      <c r="U29" s="5" t="e">
        <f>#REF!-(#REF!*#REF!)</f>
        <v>#REF!</v>
      </c>
      <c r="V29" s="5" t="e">
        <f>#REF!-(#REF!*#REF!)</f>
        <v>#REF!</v>
      </c>
      <c r="W29" s="5" t="e">
        <f>#REF!-(#REF!*#REF!)</f>
        <v>#REF!</v>
      </c>
      <c r="X29" s="5" t="e">
        <f>#REF!-(#REF!*#REF!)</f>
        <v>#REF!</v>
      </c>
      <c r="Y29" s="5" t="e">
        <f>#REF!-(#REF!*#REF!)</f>
        <v>#REF!</v>
      </c>
      <c r="Z29" s="5" t="e">
        <f>#REF!-(#REF!*#REF!)</f>
        <v>#REF!</v>
      </c>
      <c r="AA29" s="5" t="e">
        <f>#REF!-(#REF!*#REF!)</f>
        <v>#REF!</v>
      </c>
      <c r="AB29" s="5" t="e">
        <f>#REF!-(#REF!*#REF!)</f>
        <v>#REF!</v>
      </c>
      <c r="AC29" s="5" t="e">
        <f>#REF!-(#REF!*#REF!)</f>
        <v>#REF!</v>
      </c>
      <c r="AD29" s="5" t="e">
        <f>#REF!-(#REF!*#REF!)</f>
        <v>#REF!</v>
      </c>
      <c r="AE29" s="5" t="e">
        <f>#REF!-(#REF!*#REF!)</f>
        <v>#REF!</v>
      </c>
      <c r="AF29" s="5" t="e">
        <f>#REF!-(#REF!*#REF!)</f>
        <v>#REF!</v>
      </c>
      <c r="AG29" s="5" t="e">
        <f>#REF!-(#REF!*#REF!)</f>
        <v>#REF!</v>
      </c>
      <c r="AH29" s="4" t="e">
        <f t="shared" si="1"/>
        <v>#REF!</v>
      </c>
      <c r="AI29" s="3">
        <v>65</v>
      </c>
      <c r="AJ29" s="3" t="e">
        <f t="shared" si="0"/>
        <v>#REF!</v>
      </c>
      <c r="AK29" s="3">
        <v>33</v>
      </c>
      <c r="AL29" s="3" t="e">
        <f t="shared" si="2"/>
        <v>#REF!</v>
      </c>
    </row>
    <row r="30" spans="2:38" ht="84.95" customHeight="1" x14ac:dyDescent="0.25">
      <c r="B30" s="1" t="s">
        <v>160</v>
      </c>
      <c r="C30" s="1" t="s">
        <v>35</v>
      </c>
      <c r="D30" s="1" t="s">
        <v>151</v>
      </c>
      <c r="E30" s="1" t="s">
        <v>152</v>
      </c>
      <c r="F30" s="1" t="s">
        <v>153</v>
      </c>
      <c r="G30" s="1" t="s">
        <v>157</v>
      </c>
      <c r="H30" s="5" t="e">
        <f>#REF!-(#REF!*#REF!)</f>
        <v>#REF!</v>
      </c>
      <c r="I30" s="5" t="e">
        <f>#REF!-(#REF!*#REF!)</f>
        <v>#REF!</v>
      </c>
      <c r="J30" s="5" t="e">
        <f>#REF!-(#REF!*#REF!)</f>
        <v>#REF!</v>
      </c>
      <c r="K30" s="5" t="e">
        <f>#REF!-(#REF!*#REF!)</f>
        <v>#REF!</v>
      </c>
      <c r="L30" s="5" t="e">
        <f>#REF!-(#REF!*#REF!)</f>
        <v>#REF!</v>
      </c>
      <c r="M30" s="5" t="e">
        <f>#REF!-(#REF!*#REF!)</f>
        <v>#REF!</v>
      </c>
      <c r="N30" s="5" t="e">
        <f>#REF!-(#REF!*#REF!)</f>
        <v>#REF!</v>
      </c>
      <c r="O30" s="5" t="e">
        <f>#REF!-(#REF!*#REF!)</f>
        <v>#REF!</v>
      </c>
      <c r="P30" s="5" t="e">
        <f>#REF!-(#REF!*#REF!)</f>
        <v>#REF!</v>
      </c>
      <c r="Q30" s="5" t="e">
        <f>#REF!-(#REF!*#REF!)</f>
        <v>#REF!</v>
      </c>
      <c r="R30" s="5" t="e">
        <f>#REF!-(#REF!*#REF!)</f>
        <v>#REF!</v>
      </c>
      <c r="S30" s="5" t="e">
        <f>#REF!-(#REF!*#REF!)</f>
        <v>#REF!</v>
      </c>
      <c r="T30" s="5" t="e">
        <f>#REF!-(#REF!*#REF!)</f>
        <v>#REF!</v>
      </c>
      <c r="U30" s="5" t="e">
        <f>#REF!-(#REF!*#REF!)</f>
        <v>#REF!</v>
      </c>
      <c r="V30" s="5" t="e">
        <f>#REF!-(#REF!*#REF!)</f>
        <v>#REF!</v>
      </c>
      <c r="W30" s="5" t="e">
        <f>#REF!-(#REF!*#REF!)</f>
        <v>#REF!</v>
      </c>
      <c r="X30" s="5" t="e">
        <f>#REF!-(#REF!*#REF!)</f>
        <v>#REF!</v>
      </c>
      <c r="Y30" s="5" t="e">
        <f>#REF!-(#REF!*#REF!)</f>
        <v>#REF!</v>
      </c>
      <c r="Z30" s="5" t="e">
        <f>#REF!-(#REF!*#REF!)</f>
        <v>#REF!</v>
      </c>
      <c r="AA30" s="5" t="e">
        <f>#REF!-(#REF!*#REF!)</f>
        <v>#REF!</v>
      </c>
      <c r="AB30" s="5" t="e">
        <f>#REF!-(#REF!*#REF!)</f>
        <v>#REF!</v>
      </c>
      <c r="AC30" s="5" t="e">
        <f>#REF!-(#REF!*#REF!)</f>
        <v>#REF!</v>
      </c>
      <c r="AD30" s="5" t="e">
        <f>#REF!-(#REF!*#REF!)</f>
        <v>#REF!</v>
      </c>
      <c r="AE30" s="5" t="e">
        <f>#REF!-(#REF!*#REF!)</f>
        <v>#REF!</v>
      </c>
      <c r="AF30" s="5" t="e">
        <f>#REF!-(#REF!*#REF!)</f>
        <v>#REF!</v>
      </c>
      <c r="AG30" s="5" t="e">
        <f>#REF!-(#REF!*#REF!)</f>
        <v>#REF!</v>
      </c>
      <c r="AH30" s="4" t="e">
        <f t="shared" si="1"/>
        <v>#REF!</v>
      </c>
      <c r="AI30" s="3">
        <v>65</v>
      </c>
      <c r="AJ30" s="3" t="e">
        <f t="shared" si="0"/>
        <v>#REF!</v>
      </c>
      <c r="AK30" s="3">
        <v>33</v>
      </c>
      <c r="AL30" s="3" t="e">
        <f t="shared" si="2"/>
        <v>#REF!</v>
      </c>
    </row>
    <row r="31" spans="2:38" ht="84.95" customHeight="1" x14ac:dyDescent="0.25">
      <c r="B31" s="1" t="s">
        <v>160</v>
      </c>
      <c r="C31" s="1" t="s">
        <v>35</v>
      </c>
      <c r="D31" s="1" t="s">
        <v>36</v>
      </c>
      <c r="E31" s="1" t="s">
        <v>37</v>
      </c>
      <c r="F31" s="1" t="s">
        <v>38</v>
      </c>
      <c r="G31" s="1" t="s">
        <v>156</v>
      </c>
      <c r="H31" s="5" t="e">
        <f>#REF!-(#REF!*#REF!)</f>
        <v>#REF!</v>
      </c>
      <c r="I31" s="5" t="e">
        <f>#REF!-(#REF!*#REF!)</f>
        <v>#REF!</v>
      </c>
      <c r="J31" s="5" t="e">
        <f>#REF!-(#REF!*#REF!)</f>
        <v>#REF!</v>
      </c>
      <c r="K31" s="5" t="e">
        <f>#REF!-(#REF!*#REF!)</f>
        <v>#REF!</v>
      </c>
      <c r="L31" s="5" t="e">
        <f>#REF!-(#REF!*#REF!)</f>
        <v>#REF!</v>
      </c>
      <c r="M31" s="5" t="e">
        <f>#REF!-(#REF!*#REF!)</f>
        <v>#REF!</v>
      </c>
      <c r="N31" s="5" t="e">
        <f>#REF!-(#REF!*#REF!)</f>
        <v>#REF!</v>
      </c>
      <c r="O31" s="5" t="e">
        <f>#REF!-(#REF!*#REF!)</f>
        <v>#REF!</v>
      </c>
      <c r="P31" s="5" t="e">
        <f>#REF!-(#REF!*#REF!)</f>
        <v>#REF!</v>
      </c>
      <c r="Q31" s="5" t="e">
        <f>#REF!-(#REF!*#REF!)</f>
        <v>#REF!</v>
      </c>
      <c r="R31" s="5" t="e">
        <f>#REF!-(#REF!*#REF!)</f>
        <v>#REF!</v>
      </c>
      <c r="S31" s="5" t="e">
        <f>#REF!-(#REF!*#REF!)</f>
        <v>#REF!</v>
      </c>
      <c r="T31" s="5" t="e">
        <f>#REF!-(#REF!*#REF!)</f>
        <v>#REF!</v>
      </c>
      <c r="U31" s="5" t="e">
        <f>#REF!-(#REF!*#REF!)</f>
        <v>#REF!</v>
      </c>
      <c r="V31" s="5" t="e">
        <f>#REF!-(#REF!*#REF!)</f>
        <v>#REF!</v>
      </c>
      <c r="W31" s="5" t="e">
        <f>#REF!-(#REF!*#REF!)</f>
        <v>#REF!</v>
      </c>
      <c r="X31" s="5" t="e">
        <f>#REF!-(#REF!*#REF!)</f>
        <v>#REF!</v>
      </c>
      <c r="Y31" s="5" t="e">
        <f>#REF!-(#REF!*#REF!)</f>
        <v>#REF!</v>
      </c>
      <c r="Z31" s="5" t="e">
        <f>#REF!-(#REF!*#REF!)</f>
        <v>#REF!</v>
      </c>
      <c r="AA31" s="5" t="e">
        <f>#REF!-(#REF!*#REF!)</f>
        <v>#REF!</v>
      </c>
      <c r="AB31" s="5" t="e">
        <f>#REF!-(#REF!*#REF!)</f>
        <v>#REF!</v>
      </c>
      <c r="AC31" s="5" t="e">
        <f>#REF!-(#REF!*#REF!)</f>
        <v>#REF!</v>
      </c>
      <c r="AD31" s="5" t="e">
        <f>#REF!-(#REF!*#REF!)</f>
        <v>#REF!</v>
      </c>
      <c r="AE31" s="5" t="e">
        <f>#REF!-(#REF!*#REF!)</f>
        <v>#REF!</v>
      </c>
      <c r="AF31" s="5" t="e">
        <f>#REF!-(#REF!*#REF!)</f>
        <v>#REF!</v>
      </c>
      <c r="AG31" s="5" t="e">
        <f>#REF!-(#REF!*#REF!)</f>
        <v>#REF!</v>
      </c>
      <c r="AH31" s="4" t="e">
        <f t="shared" si="1"/>
        <v>#REF!</v>
      </c>
      <c r="AI31" s="3">
        <v>65</v>
      </c>
      <c r="AJ31" s="3" t="e">
        <f t="shared" si="0"/>
        <v>#REF!</v>
      </c>
      <c r="AK31" s="3">
        <v>33</v>
      </c>
      <c r="AL31" s="3" t="e">
        <f t="shared" si="2"/>
        <v>#REF!</v>
      </c>
    </row>
    <row r="32" spans="2:38" ht="84.95" customHeight="1" x14ac:dyDescent="0.25">
      <c r="B32" s="1" t="s">
        <v>160</v>
      </c>
      <c r="C32" s="1" t="s">
        <v>35</v>
      </c>
      <c r="D32" s="1" t="s">
        <v>36</v>
      </c>
      <c r="E32" s="1" t="s">
        <v>46</v>
      </c>
      <c r="F32" s="1" t="s">
        <v>45</v>
      </c>
      <c r="G32" s="1" t="s">
        <v>156</v>
      </c>
      <c r="H32" s="5" t="e">
        <f>#REF!-(#REF!*#REF!)</f>
        <v>#REF!</v>
      </c>
      <c r="I32" s="5" t="e">
        <f>#REF!-(#REF!*#REF!)</f>
        <v>#REF!</v>
      </c>
      <c r="J32" s="5" t="e">
        <f>#REF!-(#REF!*#REF!)</f>
        <v>#REF!</v>
      </c>
      <c r="K32" s="5" t="e">
        <f>#REF!-(#REF!*#REF!)</f>
        <v>#REF!</v>
      </c>
      <c r="L32" s="5" t="e">
        <f>#REF!-(#REF!*#REF!)</f>
        <v>#REF!</v>
      </c>
      <c r="M32" s="5" t="e">
        <f>#REF!-(#REF!*#REF!)</f>
        <v>#REF!</v>
      </c>
      <c r="N32" s="5" t="e">
        <f>#REF!-(#REF!*#REF!)</f>
        <v>#REF!</v>
      </c>
      <c r="O32" s="5" t="e">
        <f>#REF!-(#REF!*#REF!)</f>
        <v>#REF!</v>
      </c>
      <c r="P32" s="5" t="e">
        <f>#REF!-(#REF!*#REF!)</f>
        <v>#REF!</v>
      </c>
      <c r="Q32" s="5" t="e">
        <f>#REF!-(#REF!*#REF!)</f>
        <v>#REF!</v>
      </c>
      <c r="R32" s="5" t="e">
        <f>#REF!-(#REF!*#REF!)</f>
        <v>#REF!</v>
      </c>
      <c r="S32" s="5" t="e">
        <f>#REF!-(#REF!*#REF!)</f>
        <v>#REF!</v>
      </c>
      <c r="T32" s="5" t="e">
        <f>#REF!-(#REF!*#REF!)</f>
        <v>#REF!</v>
      </c>
      <c r="U32" s="5" t="e">
        <f>#REF!-(#REF!*#REF!)</f>
        <v>#REF!</v>
      </c>
      <c r="V32" s="5" t="e">
        <f>#REF!-(#REF!*#REF!)</f>
        <v>#REF!</v>
      </c>
      <c r="W32" s="5" t="e">
        <f>#REF!-(#REF!*#REF!)</f>
        <v>#REF!</v>
      </c>
      <c r="X32" s="5" t="e">
        <f>#REF!-(#REF!*#REF!)</f>
        <v>#REF!</v>
      </c>
      <c r="Y32" s="5" t="e">
        <f>#REF!-(#REF!*#REF!)</f>
        <v>#REF!</v>
      </c>
      <c r="Z32" s="5" t="e">
        <f>#REF!-(#REF!*#REF!)</f>
        <v>#REF!</v>
      </c>
      <c r="AA32" s="5" t="e">
        <f>#REF!-(#REF!*#REF!)</f>
        <v>#REF!</v>
      </c>
      <c r="AB32" s="5" t="e">
        <f>#REF!-(#REF!*#REF!)</f>
        <v>#REF!</v>
      </c>
      <c r="AC32" s="5" t="e">
        <f>#REF!-(#REF!*#REF!)</f>
        <v>#REF!</v>
      </c>
      <c r="AD32" s="5" t="e">
        <f>#REF!-(#REF!*#REF!)</f>
        <v>#REF!</v>
      </c>
      <c r="AE32" s="5" t="e">
        <f>#REF!-(#REF!*#REF!)</f>
        <v>#REF!</v>
      </c>
      <c r="AF32" s="5" t="e">
        <f>#REF!-(#REF!*#REF!)</f>
        <v>#REF!</v>
      </c>
      <c r="AG32" s="5" t="e">
        <f>#REF!-(#REF!*#REF!)</f>
        <v>#REF!</v>
      </c>
      <c r="AH32" s="4" t="e">
        <f t="shared" si="1"/>
        <v>#REF!</v>
      </c>
      <c r="AI32" s="3">
        <v>65</v>
      </c>
      <c r="AJ32" s="3" t="e">
        <f t="shared" si="0"/>
        <v>#REF!</v>
      </c>
      <c r="AK32" s="3">
        <v>33</v>
      </c>
      <c r="AL32" s="3" t="e">
        <f t="shared" si="2"/>
        <v>#REF!</v>
      </c>
    </row>
    <row r="33" spans="2:38" ht="84.95" customHeight="1" x14ac:dyDescent="0.25">
      <c r="B33" s="1" t="s">
        <v>161</v>
      </c>
      <c r="C33" s="1" t="s">
        <v>35</v>
      </c>
      <c r="D33" s="1" t="s">
        <v>36</v>
      </c>
      <c r="E33" s="1" t="s">
        <v>50</v>
      </c>
      <c r="F33" s="1" t="s">
        <v>51</v>
      </c>
      <c r="G33" s="1" t="s">
        <v>156</v>
      </c>
      <c r="H33" s="5" t="e">
        <f>#REF!-(#REF!*#REF!)</f>
        <v>#REF!</v>
      </c>
      <c r="I33" s="5" t="e">
        <f>#REF!-(#REF!*#REF!)</f>
        <v>#REF!</v>
      </c>
      <c r="J33" s="5" t="e">
        <f>#REF!-(#REF!*#REF!)</f>
        <v>#REF!</v>
      </c>
      <c r="K33" s="5" t="e">
        <f>#REF!-(#REF!*#REF!)</f>
        <v>#REF!</v>
      </c>
      <c r="L33" s="5" t="e">
        <f>#REF!-(#REF!*#REF!)</f>
        <v>#REF!</v>
      </c>
      <c r="M33" s="5" t="e">
        <f>#REF!-(#REF!*#REF!)</f>
        <v>#REF!</v>
      </c>
      <c r="N33" s="5" t="e">
        <f>#REF!-(#REF!*#REF!)</f>
        <v>#REF!</v>
      </c>
      <c r="O33" s="5" t="e">
        <f>#REF!-(#REF!*#REF!)</f>
        <v>#REF!</v>
      </c>
      <c r="P33" s="5" t="e">
        <f>#REF!-(#REF!*#REF!)</f>
        <v>#REF!</v>
      </c>
      <c r="Q33" s="5" t="e">
        <f>#REF!-(#REF!*#REF!)</f>
        <v>#REF!</v>
      </c>
      <c r="R33" s="5" t="e">
        <f>#REF!-(#REF!*#REF!)</f>
        <v>#REF!</v>
      </c>
      <c r="S33" s="5" t="e">
        <f>#REF!-(#REF!*#REF!)</f>
        <v>#REF!</v>
      </c>
      <c r="T33" s="5" t="e">
        <f>#REF!-(#REF!*#REF!)</f>
        <v>#REF!</v>
      </c>
      <c r="U33" s="5" t="e">
        <f>#REF!-(#REF!*#REF!)</f>
        <v>#REF!</v>
      </c>
      <c r="V33" s="5" t="e">
        <f>#REF!-(#REF!*#REF!)</f>
        <v>#REF!</v>
      </c>
      <c r="W33" s="5" t="e">
        <f>#REF!-(#REF!*#REF!)</f>
        <v>#REF!</v>
      </c>
      <c r="X33" s="5" t="e">
        <f>#REF!-(#REF!*#REF!)</f>
        <v>#REF!</v>
      </c>
      <c r="Y33" s="5" t="e">
        <f>#REF!-(#REF!*#REF!)</f>
        <v>#REF!</v>
      </c>
      <c r="Z33" s="5" t="e">
        <f>#REF!-(#REF!*#REF!)</f>
        <v>#REF!</v>
      </c>
      <c r="AA33" s="5" t="e">
        <f>#REF!-(#REF!*#REF!)</f>
        <v>#REF!</v>
      </c>
      <c r="AB33" s="5" t="e">
        <f>#REF!-(#REF!*#REF!)</f>
        <v>#REF!</v>
      </c>
      <c r="AC33" s="5" t="e">
        <f>#REF!-(#REF!*#REF!)</f>
        <v>#REF!</v>
      </c>
      <c r="AD33" s="5" t="e">
        <f>#REF!-(#REF!*#REF!)</f>
        <v>#REF!</v>
      </c>
      <c r="AE33" s="5" t="e">
        <f>#REF!-(#REF!*#REF!)</f>
        <v>#REF!</v>
      </c>
      <c r="AF33" s="5" t="e">
        <f>#REF!-(#REF!*#REF!)</f>
        <v>#REF!</v>
      </c>
      <c r="AG33" s="5" t="e">
        <f>#REF!-(#REF!*#REF!)</f>
        <v>#REF!</v>
      </c>
      <c r="AH33" s="4" t="e">
        <f t="shared" si="1"/>
        <v>#REF!</v>
      </c>
      <c r="AI33" s="3">
        <v>65</v>
      </c>
      <c r="AJ33" s="3" t="e">
        <f t="shared" si="0"/>
        <v>#REF!</v>
      </c>
      <c r="AK33" s="3">
        <v>33</v>
      </c>
      <c r="AL33" s="3" t="e">
        <f t="shared" si="2"/>
        <v>#REF!</v>
      </c>
    </row>
    <row r="34" spans="2:38" ht="84.95" customHeight="1" x14ac:dyDescent="0.25">
      <c r="B34" s="1" t="s">
        <v>160</v>
      </c>
      <c r="C34" s="1" t="s">
        <v>35</v>
      </c>
      <c r="D34" s="1" t="s">
        <v>36</v>
      </c>
      <c r="E34" s="1" t="s">
        <v>50</v>
      </c>
      <c r="F34" s="1" t="s">
        <v>51</v>
      </c>
      <c r="G34" s="1" t="s">
        <v>156</v>
      </c>
      <c r="H34" s="5" t="e">
        <f>#REF!-(#REF!*#REF!)</f>
        <v>#REF!</v>
      </c>
      <c r="I34" s="5" t="e">
        <f>#REF!-(#REF!*#REF!)</f>
        <v>#REF!</v>
      </c>
      <c r="J34" s="5" t="e">
        <f>#REF!-(#REF!*#REF!)</f>
        <v>#REF!</v>
      </c>
      <c r="K34" s="5" t="e">
        <f>#REF!-(#REF!*#REF!)</f>
        <v>#REF!</v>
      </c>
      <c r="L34" s="5" t="e">
        <f>#REF!-(#REF!*#REF!)</f>
        <v>#REF!</v>
      </c>
      <c r="M34" s="5" t="e">
        <f>#REF!-(#REF!*#REF!)</f>
        <v>#REF!</v>
      </c>
      <c r="N34" s="5" t="e">
        <f>#REF!-(#REF!*#REF!)</f>
        <v>#REF!</v>
      </c>
      <c r="O34" s="5" t="e">
        <f>#REF!-(#REF!*#REF!)</f>
        <v>#REF!</v>
      </c>
      <c r="P34" s="5" t="e">
        <f>#REF!-(#REF!*#REF!)</f>
        <v>#REF!</v>
      </c>
      <c r="Q34" s="5" t="e">
        <f>#REF!-(#REF!*#REF!)</f>
        <v>#REF!</v>
      </c>
      <c r="R34" s="5" t="e">
        <f>#REF!-(#REF!*#REF!)</f>
        <v>#REF!</v>
      </c>
      <c r="S34" s="5" t="e">
        <f>#REF!-(#REF!*#REF!)</f>
        <v>#REF!</v>
      </c>
      <c r="T34" s="5" t="e">
        <f>#REF!-(#REF!*#REF!)</f>
        <v>#REF!</v>
      </c>
      <c r="U34" s="5" t="e">
        <f>#REF!-(#REF!*#REF!)</f>
        <v>#REF!</v>
      </c>
      <c r="V34" s="5" t="e">
        <f>#REF!-(#REF!*#REF!)</f>
        <v>#REF!</v>
      </c>
      <c r="W34" s="5" t="e">
        <f>#REF!-(#REF!*#REF!)</f>
        <v>#REF!</v>
      </c>
      <c r="X34" s="5" t="e">
        <f>#REF!-(#REF!*#REF!)</f>
        <v>#REF!</v>
      </c>
      <c r="Y34" s="5" t="e">
        <f>#REF!-(#REF!*#REF!)</f>
        <v>#REF!</v>
      </c>
      <c r="Z34" s="5" t="e">
        <f>#REF!-(#REF!*#REF!)</f>
        <v>#REF!</v>
      </c>
      <c r="AA34" s="5" t="e">
        <f>#REF!-(#REF!*#REF!)</f>
        <v>#REF!</v>
      </c>
      <c r="AB34" s="5" t="e">
        <f>#REF!-(#REF!*#REF!)</f>
        <v>#REF!</v>
      </c>
      <c r="AC34" s="5" t="e">
        <f>#REF!-(#REF!*#REF!)</f>
        <v>#REF!</v>
      </c>
      <c r="AD34" s="5" t="e">
        <f>#REF!-(#REF!*#REF!)</f>
        <v>#REF!</v>
      </c>
      <c r="AE34" s="5" t="e">
        <f>#REF!-(#REF!*#REF!)</f>
        <v>#REF!</v>
      </c>
      <c r="AF34" s="5" t="e">
        <f>#REF!-(#REF!*#REF!)</f>
        <v>#REF!</v>
      </c>
      <c r="AG34" s="5" t="e">
        <f>#REF!-(#REF!*#REF!)</f>
        <v>#REF!</v>
      </c>
      <c r="AH34" s="4" t="e">
        <f t="shared" si="1"/>
        <v>#REF!</v>
      </c>
      <c r="AI34" s="3">
        <v>65</v>
      </c>
      <c r="AJ34" s="3" t="e">
        <f t="shared" si="0"/>
        <v>#REF!</v>
      </c>
      <c r="AK34" s="3">
        <v>33</v>
      </c>
      <c r="AL34" s="3" t="e">
        <f t="shared" si="2"/>
        <v>#REF!</v>
      </c>
    </row>
    <row r="35" spans="2:38" ht="84.95" customHeight="1" x14ac:dyDescent="0.25">
      <c r="B35" s="1" t="s">
        <v>161</v>
      </c>
      <c r="C35" s="1" t="s">
        <v>35</v>
      </c>
      <c r="D35" s="1" t="s">
        <v>47</v>
      </c>
      <c r="E35" s="1" t="s">
        <v>52</v>
      </c>
      <c r="F35" s="1" t="s">
        <v>53</v>
      </c>
      <c r="G35" s="1" t="s">
        <v>156</v>
      </c>
      <c r="H35" s="5" t="e">
        <f>#REF!-(#REF!*#REF!)</f>
        <v>#REF!</v>
      </c>
      <c r="I35" s="5" t="e">
        <f>#REF!-(#REF!*#REF!)</f>
        <v>#REF!</v>
      </c>
      <c r="J35" s="5" t="e">
        <f>#REF!-(#REF!*#REF!)</f>
        <v>#REF!</v>
      </c>
      <c r="K35" s="5" t="e">
        <f>#REF!-(#REF!*#REF!)</f>
        <v>#REF!</v>
      </c>
      <c r="L35" s="5" t="e">
        <f>#REF!-(#REF!*#REF!)</f>
        <v>#REF!</v>
      </c>
      <c r="M35" s="5" t="e">
        <f>#REF!-(#REF!*#REF!)</f>
        <v>#REF!</v>
      </c>
      <c r="N35" s="5" t="e">
        <f>#REF!-(#REF!*#REF!)</f>
        <v>#REF!</v>
      </c>
      <c r="O35" s="5" t="e">
        <f>#REF!-(#REF!*#REF!)</f>
        <v>#REF!</v>
      </c>
      <c r="P35" s="5" t="e">
        <f>#REF!-(#REF!*#REF!)</f>
        <v>#REF!</v>
      </c>
      <c r="Q35" s="5" t="e">
        <f>#REF!-(#REF!*#REF!)</f>
        <v>#REF!</v>
      </c>
      <c r="R35" s="5" t="e">
        <f>#REF!-(#REF!*#REF!)</f>
        <v>#REF!</v>
      </c>
      <c r="S35" s="5" t="e">
        <f>#REF!-(#REF!*#REF!)</f>
        <v>#REF!</v>
      </c>
      <c r="T35" s="5" t="e">
        <f>#REF!-(#REF!*#REF!)</f>
        <v>#REF!</v>
      </c>
      <c r="U35" s="5" t="e">
        <f>#REF!-(#REF!*#REF!)</f>
        <v>#REF!</v>
      </c>
      <c r="V35" s="5" t="e">
        <f>#REF!-(#REF!*#REF!)</f>
        <v>#REF!</v>
      </c>
      <c r="W35" s="5" t="e">
        <f>#REF!-(#REF!*#REF!)</f>
        <v>#REF!</v>
      </c>
      <c r="X35" s="5" t="e">
        <f>#REF!-(#REF!*#REF!)</f>
        <v>#REF!</v>
      </c>
      <c r="Y35" s="5" t="e">
        <f>#REF!-(#REF!*#REF!)</f>
        <v>#REF!</v>
      </c>
      <c r="Z35" s="5" t="e">
        <f>#REF!-(#REF!*#REF!)</f>
        <v>#REF!</v>
      </c>
      <c r="AA35" s="5" t="e">
        <f>#REF!-(#REF!*#REF!)</f>
        <v>#REF!</v>
      </c>
      <c r="AB35" s="5" t="e">
        <f>#REF!-(#REF!*#REF!)</f>
        <v>#REF!</v>
      </c>
      <c r="AC35" s="5" t="e">
        <f>#REF!-(#REF!*#REF!)</f>
        <v>#REF!</v>
      </c>
      <c r="AD35" s="5" t="e">
        <f>#REF!-(#REF!*#REF!)</f>
        <v>#REF!</v>
      </c>
      <c r="AE35" s="5" t="e">
        <f>#REF!-(#REF!*#REF!)</f>
        <v>#REF!</v>
      </c>
      <c r="AF35" s="5" t="e">
        <f>#REF!-(#REF!*#REF!)</f>
        <v>#REF!</v>
      </c>
      <c r="AG35" s="5" t="e">
        <f>#REF!-(#REF!*#REF!)</f>
        <v>#REF!</v>
      </c>
      <c r="AH35" s="4" t="e">
        <f t="shared" si="1"/>
        <v>#REF!</v>
      </c>
      <c r="AI35" s="3">
        <v>70</v>
      </c>
      <c r="AJ35" s="3" t="e">
        <f t="shared" si="0"/>
        <v>#REF!</v>
      </c>
      <c r="AK35" s="3">
        <v>35</v>
      </c>
      <c r="AL35" s="3" t="e">
        <f t="shared" si="2"/>
        <v>#REF!</v>
      </c>
    </row>
    <row r="36" spans="2:38" ht="84.95" customHeight="1" x14ac:dyDescent="0.25">
      <c r="B36" s="1" t="s">
        <v>160</v>
      </c>
      <c r="C36" s="1" t="s">
        <v>35</v>
      </c>
      <c r="D36" s="1" t="s">
        <v>47</v>
      </c>
      <c r="E36" s="1" t="s">
        <v>52</v>
      </c>
      <c r="F36" s="1" t="s">
        <v>53</v>
      </c>
      <c r="G36" s="1" t="s">
        <v>156</v>
      </c>
      <c r="H36" s="5" t="e">
        <f>#REF!-(#REF!*#REF!)</f>
        <v>#REF!</v>
      </c>
      <c r="I36" s="5" t="e">
        <f>#REF!-(#REF!*#REF!)</f>
        <v>#REF!</v>
      </c>
      <c r="J36" s="5" t="e">
        <f>#REF!-(#REF!*#REF!)</f>
        <v>#REF!</v>
      </c>
      <c r="K36" s="5" t="e">
        <f>#REF!-(#REF!*#REF!)</f>
        <v>#REF!</v>
      </c>
      <c r="L36" s="5" t="e">
        <f>#REF!-(#REF!*#REF!)</f>
        <v>#REF!</v>
      </c>
      <c r="M36" s="5" t="e">
        <f>#REF!-(#REF!*#REF!)</f>
        <v>#REF!</v>
      </c>
      <c r="N36" s="5" t="e">
        <f>#REF!-(#REF!*#REF!)</f>
        <v>#REF!</v>
      </c>
      <c r="O36" s="5" t="e">
        <f>#REF!-(#REF!*#REF!)</f>
        <v>#REF!</v>
      </c>
      <c r="P36" s="5" t="e">
        <f>#REF!-(#REF!*#REF!)</f>
        <v>#REF!</v>
      </c>
      <c r="Q36" s="5" t="e">
        <f>#REF!-(#REF!*#REF!)</f>
        <v>#REF!</v>
      </c>
      <c r="R36" s="5" t="e">
        <f>#REF!-(#REF!*#REF!)</f>
        <v>#REF!</v>
      </c>
      <c r="S36" s="5" t="e">
        <f>#REF!-(#REF!*#REF!)</f>
        <v>#REF!</v>
      </c>
      <c r="T36" s="5" t="e">
        <f>#REF!-(#REF!*#REF!)</f>
        <v>#REF!</v>
      </c>
      <c r="U36" s="5" t="e">
        <f>#REF!-(#REF!*#REF!)</f>
        <v>#REF!</v>
      </c>
      <c r="V36" s="5" t="e">
        <f>#REF!-(#REF!*#REF!)</f>
        <v>#REF!</v>
      </c>
      <c r="W36" s="5" t="e">
        <f>#REF!-(#REF!*#REF!)</f>
        <v>#REF!</v>
      </c>
      <c r="X36" s="5" t="e">
        <f>#REF!-(#REF!*#REF!)</f>
        <v>#REF!</v>
      </c>
      <c r="Y36" s="5" t="e">
        <f>#REF!-(#REF!*#REF!)</f>
        <v>#REF!</v>
      </c>
      <c r="Z36" s="5" t="e">
        <f>#REF!-(#REF!*#REF!)</f>
        <v>#REF!</v>
      </c>
      <c r="AA36" s="5" t="e">
        <f>#REF!-(#REF!*#REF!)</f>
        <v>#REF!</v>
      </c>
      <c r="AB36" s="5" t="e">
        <f>#REF!-(#REF!*#REF!)</f>
        <v>#REF!</v>
      </c>
      <c r="AC36" s="5" t="e">
        <f>#REF!-(#REF!*#REF!)</f>
        <v>#REF!</v>
      </c>
      <c r="AD36" s="5" t="e">
        <f>#REF!-(#REF!*#REF!)</f>
        <v>#REF!</v>
      </c>
      <c r="AE36" s="5" t="e">
        <f>#REF!-(#REF!*#REF!)</f>
        <v>#REF!</v>
      </c>
      <c r="AF36" s="5" t="e">
        <f>#REF!-(#REF!*#REF!)</f>
        <v>#REF!</v>
      </c>
      <c r="AG36" s="5" t="e">
        <f>#REF!-(#REF!*#REF!)</f>
        <v>#REF!</v>
      </c>
      <c r="AH36" s="4" t="e">
        <f t="shared" si="1"/>
        <v>#REF!</v>
      </c>
      <c r="AI36" s="3">
        <v>70</v>
      </c>
      <c r="AJ36" s="3" t="e">
        <f t="shared" si="0"/>
        <v>#REF!</v>
      </c>
      <c r="AK36" s="3">
        <v>35</v>
      </c>
      <c r="AL36" s="3" t="e">
        <f t="shared" si="2"/>
        <v>#REF!</v>
      </c>
    </row>
    <row r="37" spans="2:38" ht="84.95" customHeight="1" x14ac:dyDescent="0.25">
      <c r="B37" s="1" t="s">
        <v>160</v>
      </c>
      <c r="C37" s="1" t="s">
        <v>35</v>
      </c>
      <c r="D37" s="1" t="s">
        <v>62</v>
      </c>
      <c r="E37" s="1" t="s">
        <v>63</v>
      </c>
      <c r="F37" s="1" t="s">
        <v>64</v>
      </c>
      <c r="G37" s="1" t="s">
        <v>156</v>
      </c>
      <c r="H37" s="5" t="e">
        <f>#REF!-(#REF!*#REF!)</f>
        <v>#REF!</v>
      </c>
      <c r="I37" s="5" t="e">
        <f>#REF!-(#REF!*#REF!)</f>
        <v>#REF!</v>
      </c>
      <c r="J37" s="5" t="e">
        <f>#REF!-(#REF!*#REF!)</f>
        <v>#REF!</v>
      </c>
      <c r="K37" s="5" t="e">
        <f>#REF!-(#REF!*#REF!)</f>
        <v>#REF!</v>
      </c>
      <c r="L37" s="5" t="e">
        <f>#REF!-(#REF!*#REF!)</f>
        <v>#REF!</v>
      </c>
      <c r="M37" s="5" t="e">
        <f>#REF!-(#REF!*#REF!)</f>
        <v>#REF!</v>
      </c>
      <c r="N37" s="5" t="e">
        <f>#REF!-(#REF!*#REF!)</f>
        <v>#REF!</v>
      </c>
      <c r="O37" s="5" t="e">
        <f>#REF!-(#REF!*#REF!)</f>
        <v>#REF!</v>
      </c>
      <c r="P37" s="5" t="e">
        <f>#REF!-(#REF!*#REF!)</f>
        <v>#REF!</v>
      </c>
      <c r="Q37" s="5" t="e">
        <f>#REF!-(#REF!*#REF!)</f>
        <v>#REF!</v>
      </c>
      <c r="R37" s="5" t="e">
        <f>#REF!-(#REF!*#REF!)</f>
        <v>#REF!</v>
      </c>
      <c r="S37" s="5" t="e">
        <f>#REF!-(#REF!*#REF!)</f>
        <v>#REF!</v>
      </c>
      <c r="T37" s="5" t="e">
        <f>#REF!-(#REF!*#REF!)</f>
        <v>#REF!</v>
      </c>
      <c r="U37" s="5" t="e">
        <f>#REF!-(#REF!*#REF!)</f>
        <v>#REF!</v>
      </c>
      <c r="V37" s="5" t="e">
        <f>#REF!-(#REF!*#REF!)</f>
        <v>#REF!</v>
      </c>
      <c r="W37" s="5" t="e">
        <f>#REF!-(#REF!*#REF!)</f>
        <v>#REF!</v>
      </c>
      <c r="X37" s="5" t="e">
        <f>#REF!-(#REF!*#REF!)</f>
        <v>#REF!</v>
      </c>
      <c r="Y37" s="5" t="e">
        <f>#REF!-(#REF!*#REF!)</f>
        <v>#REF!</v>
      </c>
      <c r="Z37" s="5" t="e">
        <f>#REF!-(#REF!*#REF!)</f>
        <v>#REF!</v>
      </c>
      <c r="AA37" s="5" t="e">
        <f>#REF!-(#REF!*#REF!)</f>
        <v>#REF!</v>
      </c>
      <c r="AB37" s="5" t="e">
        <f>#REF!-(#REF!*#REF!)</f>
        <v>#REF!</v>
      </c>
      <c r="AC37" s="5" t="e">
        <f>#REF!-(#REF!*#REF!)</f>
        <v>#REF!</v>
      </c>
      <c r="AD37" s="5" t="e">
        <f>#REF!-(#REF!*#REF!)</f>
        <v>#REF!</v>
      </c>
      <c r="AE37" s="5" t="e">
        <f>#REF!-(#REF!*#REF!)</f>
        <v>#REF!</v>
      </c>
      <c r="AF37" s="5" t="e">
        <f>#REF!-(#REF!*#REF!)</f>
        <v>#REF!</v>
      </c>
      <c r="AG37" s="5" t="e">
        <f>#REF!-(#REF!*#REF!)</f>
        <v>#REF!</v>
      </c>
      <c r="AH37" s="4" t="e">
        <f t="shared" si="1"/>
        <v>#REF!</v>
      </c>
      <c r="AI37" s="3">
        <v>65</v>
      </c>
      <c r="AJ37" s="3" t="e">
        <f t="shared" si="0"/>
        <v>#REF!</v>
      </c>
      <c r="AK37" s="3">
        <v>33</v>
      </c>
      <c r="AL37" s="3" t="e">
        <f t="shared" si="2"/>
        <v>#REF!</v>
      </c>
    </row>
    <row r="38" spans="2:38" ht="84.95" customHeight="1" x14ac:dyDescent="0.25">
      <c r="B38" s="1" t="s">
        <v>160</v>
      </c>
      <c r="C38" s="1" t="s">
        <v>35</v>
      </c>
      <c r="D38" s="1" t="s">
        <v>47</v>
      </c>
      <c r="E38" s="1" t="s">
        <v>68</v>
      </c>
      <c r="F38" s="1" t="s">
        <v>69</v>
      </c>
      <c r="G38" s="1" t="s">
        <v>156</v>
      </c>
      <c r="H38" s="5" t="e">
        <f>#REF!-(#REF!*#REF!)</f>
        <v>#REF!</v>
      </c>
      <c r="I38" s="5" t="e">
        <f>#REF!-(#REF!*#REF!)</f>
        <v>#REF!</v>
      </c>
      <c r="J38" s="5" t="e">
        <f>#REF!-(#REF!*#REF!)</f>
        <v>#REF!</v>
      </c>
      <c r="K38" s="5" t="e">
        <f>#REF!-(#REF!*#REF!)</f>
        <v>#REF!</v>
      </c>
      <c r="L38" s="5" t="e">
        <f>#REF!-(#REF!*#REF!)</f>
        <v>#REF!</v>
      </c>
      <c r="M38" s="5" t="e">
        <f>#REF!-(#REF!*#REF!)</f>
        <v>#REF!</v>
      </c>
      <c r="N38" s="5" t="e">
        <f>#REF!-(#REF!*#REF!)</f>
        <v>#REF!</v>
      </c>
      <c r="O38" s="5" t="e">
        <f>#REF!-(#REF!*#REF!)</f>
        <v>#REF!</v>
      </c>
      <c r="P38" s="5" t="e">
        <f>#REF!-(#REF!*#REF!)</f>
        <v>#REF!</v>
      </c>
      <c r="Q38" s="5" t="e">
        <f>#REF!-(#REF!*#REF!)</f>
        <v>#REF!</v>
      </c>
      <c r="R38" s="5" t="e">
        <f>#REF!-(#REF!*#REF!)</f>
        <v>#REF!</v>
      </c>
      <c r="S38" s="5" t="e">
        <f>#REF!-(#REF!*#REF!)</f>
        <v>#REF!</v>
      </c>
      <c r="T38" s="5" t="e">
        <f>#REF!-(#REF!*#REF!)</f>
        <v>#REF!</v>
      </c>
      <c r="U38" s="5" t="e">
        <f>#REF!-(#REF!*#REF!)</f>
        <v>#REF!</v>
      </c>
      <c r="V38" s="5" t="e">
        <f>#REF!-(#REF!*#REF!)</f>
        <v>#REF!</v>
      </c>
      <c r="W38" s="5" t="e">
        <f>#REF!-(#REF!*#REF!)</f>
        <v>#REF!</v>
      </c>
      <c r="X38" s="5" t="e">
        <f>#REF!-(#REF!*#REF!)</f>
        <v>#REF!</v>
      </c>
      <c r="Y38" s="5" t="e">
        <f>#REF!-(#REF!*#REF!)</f>
        <v>#REF!</v>
      </c>
      <c r="Z38" s="5" t="e">
        <f>#REF!-(#REF!*#REF!)</f>
        <v>#REF!</v>
      </c>
      <c r="AA38" s="5" t="e">
        <f>#REF!-(#REF!*#REF!)</f>
        <v>#REF!</v>
      </c>
      <c r="AB38" s="5" t="e">
        <f>#REF!-(#REF!*#REF!)</f>
        <v>#REF!</v>
      </c>
      <c r="AC38" s="5" t="e">
        <f>#REF!-(#REF!*#REF!)</f>
        <v>#REF!</v>
      </c>
      <c r="AD38" s="5" t="e">
        <f>#REF!-(#REF!*#REF!)</f>
        <v>#REF!</v>
      </c>
      <c r="AE38" s="5" t="e">
        <f>#REF!-(#REF!*#REF!)</f>
        <v>#REF!</v>
      </c>
      <c r="AF38" s="5" t="e">
        <f>#REF!-(#REF!*#REF!)</f>
        <v>#REF!</v>
      </c>
      <c r="AG38" s="5" t="e">
        <f>#REF!-(#REF!*#REF!)</f>
        <v>#REF!</v>
      </c>
      <c r="AH38" s="4" t="e">
        <f t="shared" si="1"/>
        <v>#REF!</v>
      </c>
      <c r="AI38" s="3">
        <v>70</v>
      </c>
      <c r="AJ38" s="3" t="e">
        <f t="shared" si="0"/>
        <v>#REF!</v>
      </c>
      <c r="AK38" s="3">
        <v>35</v>
      </c>
      <c r="AL38" s="3" t="e">
        <f t="shared" si="2"/>
        <v>#REF!</v>
      </c>
    </row>
    <row r="39" spans="2:38" ht="84.95" customHeight="1" x14ac:dyDescent="0.25">
      <c r="B39" s="1" t="s">
        <v>161</v>
      </c>
      <c r="C39" s="1" t="s">
        <v>35</v>
      </c>
      <c r="D39" s="1" t="s">
        <v>36</v>
      </c>
      <c r="E39" s="1" t="s">
        <v>70</v>
      </c>
      <c r="F39" s="1" t="s">
        <v>71</v>
      </c>
      <c r="G39" s="1" t="s">
        <v>156</v>
      </c>
      <c r="H39" s="5" t="e">
        <f>#REF!-(#REF!*#REF!)</f>
        <v>#REF!</v>
      </c>
      <c r="I39" s="5" t="e">
        <f>#REF!-(#REF!*#REF!)</f>
        <v>#REF!</v>
      </c>
      <c r="J39" s="5" t="e">
        <f>#REF!-(#REF!*#REF!)</f>
        <v>#REF!</v>
      </c>
      <c r="K39" s="5" t="e">
        <f>#REF!-(#REF!*#REF!)</f>
        <v>#REF!</v>
      </c>
      <c r="L39" s="5" t="e">
        <f>#REF!-(#REF!*#REF!)</f>
        <v>#REF!</v>
      </c>
      <c r="M39" s="5" t="e">
        <f>#REF!-(#REF!*#REF!)</f>
        <v>#REF!</v>
      </c>
      <c r="N39" s="5" t="e">
        <f>#REF!-(#REF!*#REF!)</f>
        <v>#REF!</v>
      </c>
      <c r="O39" s="5" t="e">
        <f>#REF!-(#REF!*#REF!)</f>
        <v>#REF!</v>
      </c>
      <c r="P39" s="5" t="e">
        <f>#REF!-(#REF!*#REF!)</f>
        <v>#REF!</v>
      </c>
      <c r="Q39" s="5" t="e">
        <f>#REF!-(#REF!*#REF!)</f>
        <v>#REF!</v>
      </c>
      <c r="R39" s="5" t="e">
        <f>#REF!-(#REF!*#REF!)</f>
        <v>#REF!</v>
      </c>
      <c r="S39" s="5" t="e">
        <f>#REF!-(#REF!*#REF!)</f>
        <v>#REF!</v>
      </c>
      <c r="T39" s="5" t="e">
        <f>#REF!-(#REF!*#REF!)</f>
        <v>#REF!</v>
      </c>
      <c r="U39" s="5" t="e">
        <f>#REF!-(#REF!*#REF!)</f>
        <v>#REF!</v>
      </c>
      <c r="V39" s="5" t="e">
        <f>#REF!-(#REF!*#REF!)</f>
        <v>#REF!</v>
      </c>
      <c r="W39" s="5" t="e">
        <f>#REF!-(#REF!*#REF!)</f>
        <v>#REF!</v>
      </c>
      <c r="X39" s="5" t="e">
        <f>#REF!-(#REF!*#REF!)</f>
        <v>#REF!</v>
      </c>
      <c r="Y39" s="5" t="e">
        <f>#REF!-(#REF!*#REF!)</f>
        <v>#REF!</v>
      </c>
      <c r="Z39" s="5" t="e">
        <f>#REF!-(#REF!*#REF!)</f>
        <v>#REF!</v>
      </c>
      <c r="AA39" s="5" t="e">
        <f>#REF!-(#REF!*#REF!)</f>
        <v>#REF!</v>
      </c>
      <c r="AB39" s="5" t="e">
        <f>#REF!-(#REF!*#REF!)</f>
        <v>#REF!</v>
      </c>
      <c r="AC39" s="5" t="e">
        <f>#REF!-(#REF!*#REF!)</f>
        <v>#REF!</v>
      </c>
      <c r="AD39" s="5" t="e">
        <f>#REF!-(#REF!*#REF!)</f>
        <v>#REF!</v>
      </c>
      <c r="AE39" s="5" t="e">
        <f>#REF!-(#REF!*#REF!)</f>
        <v>#REF!</v>
      </c>
      <c r="AF39" s="5" t="e">
        <f>#REF!-(#REF!*#REF!)</f>
        <v>#REF!</v>
      </c>
      <c r="AG39" s="5" t="e">
        <f>#REF!-(#REF!*#REF!)</f>
        <v>#REF!</v>
      </c>
      <c r="AH39" s="4" t="e">
        <f t="shared" si="1"/>
        <v>#REF!</v>
      </c>
      <c r="AI39" s="3">
        <v>65</v>
      </c>
      <c r="AJ39" s="3" t="e">
        <f t="shared" si="0"/>
        <v>#REF!</v>
      </c>
      <c r="AK39" s="3">
        <v>33</v>
      </c>
      <c r="AL39" s="3" t="e">
        <f t="shared" si="2"/>
        <v>#REF!</v>
      </c>
    </row>
    <row r="40" spans="2:38" ht="84.95" customHeight="1" x14ac:dyDescent="0.25">
      <c r="B40" s="1" t="s">
        <v>160</v>
      </c>
      <c r="C40" s="1" t="s">
        <v>35</v>
      </c>
      <c r="D40" s="1" t="s">
        <v>36</v>
      </c>
      <c r="E40" s="1" t="s">
        <v>70</v>
      </c>
      <c r="F40" s="1" t="s">
        <v>71</v>
      </c>
      <c r="G40" s="1" t="s">
        <v>156</v>
      </c>
      <c r="H40" s="5" t="e">
        <f>#REF!-(#REF!*#REF!)</f>
        <v>#REF!</v>
      </c>
      <c r="I40" s="5" t="e">
        <f>#REF!-(#REF!*#REF!)</f>
        <v>#REF!</v>
      </c>
      <c r="J40" s="5" t="e">
        <f>#REF!-(#REF!*#REF!)</f>
        <v>#REF!</v>
      </c>
      <c r="K40" s="5" t="e">
        <f>#REF!-(#REF!*#REF!)</f>
        <v>#REF!</v>
      </c>
      <c r="L40" s="5" t="e">
        <f>#REF!-(#REF!*#REF!)</f>
        <v>#REF!</v>
      </c>
      <c r="M40" s="5" t="e">
        <f>#REF!-(#REF!*#REF!)</f>
        <v>#REF!</v>
      </c>
      <c r="N40" s="5" t="e">
        <f>#REF!-(#REF!*#REF!)</f>
        <v>#REF!</v>
      </c>
      <c r="O40" s="5" t="e">
        <f>#REF!-(#REF!*#REF!)</f>
        <v>#REF!</v>
      </c>
      <c r="P40" s="5" t="e">
        <f>#REF!-(#REF!*#REF!)</f>
        <v>#REF!</v>
      </c>
      <c r="Q40" s="5" t="e">
        <f>#REF!-(#REF!*#REF!)</f>
        <v>#REF!</v>
      </c>
      <c r="R40" s="5" t="e">
        <f>#REF!-(#REF!*#REF!)</f>
        <v>#REF!</v>
      </c>
      <c r="S40" s="5" t="e">
        <f>#REF!-(#REF!*#REF!)</f>
        <v>#REF!</v>
      </c>
      <c r="T40" s="5" t="e">
        <f>#REF!-(#REF!*#REF!)</f>
        <v>#REF!</v>
      </c>
      <c r="U40" s="5" t="e">
        <f>#REF!-(#REF!*#REF!)</f>
        <v>#REF!</v>
      </c>
      <c r="V40" s="5" t="e">
        <f>#REF!-(#REF!*#REF!)</f>
        <v>#REF!</v>
      </c>
      <c r="W40" s="5" t="e">
        <f>#REF!-(#REF!*#REF!)</f>
        <v>#REF!</v>
      </c>
      <c r="X40" s="5" t="e">
        <f>#REF!-(#REF!*#REF!)</f>
        <v>#REF!</v>
      </c>
      <c r="Y40" s="5" t="e">
        <f>#REF!-(#REF!*#REF!)</f>
        <v>#REF!</v>
      </c>
      <c r="Z40" s="5" t="e">
        <f>#REF!-(#REF!*#REF!)</f>
        <v>#REF!</v>
      </c>
      <c r="AA40" s="5" t="e">
        <f>#REF!-(#REF!*#REF!)</f>
        <v>#REF!</v>
      </c>
      <c r="AB40" s="5" t="e">
        <f>#REF!-(#REF!*#REF!)</f>
        <v>#REF!</v>
      </c>
      <c r="AC40" s="5" t="e">
        <f>#REF!-(#REF!*#REF!)</f>
        <v>#REF!</v>
      </c>
      <c r="AD40" s="5" t="e">
        <f>#REF!-(#REF!*#REF!)</f>
        <v>#REF!</v>
      </c>
      <c r="AE40" s="5" t="e">
        <f>#REF!-(#REF!*#REF!)</f>
        <v>#REF!</v>
      </c>
      <c r="AF40" s="5" t="e">
        <f>#REF!-(#REF!*#REF!)</f>
        <v>#REF!</v>
      </c>
      <c r="AG40" s="5" t="e">
        <f>#REF!-(#REF!*#REF!)</f>
        <v>#REF!</v>
      </c>
      <c r="AH40" s="4" t="e">
        <f t="shared" si="1"/>
        <v>#REF!</v>
      </c>
      <c r="AI40" s="3">
        <v>65</v>
      </c>
      <c r="AJ40" s="3" t="e">
        <f t="shared" si="0"/>
        <v>#REF!</v>
      </c>
      <c r="AK40" s="3">
        <v>33</v>
      </c>
      <c r="AL40" s="3" t="e">
        <f t="shared" si="2"/>
        <v>#REF!</v>
      </c>
    </row>
    <row r="41" spans="2:38" ht="84.95" customHeight="1" x14ac:dyDescent="0.25">
      <c r="B41" s="1" t="s">
        <v>161</v>
      </c>
      <c r="C41" s="1" t="s">
        <v>35</v>
      </c>
      <c r="D41" s="1" t="s">
        <v>36</v>
      </c>
      <c r="E41" s="1" t="s">
        <v>76</v>
      </c>
      <c r="F41" s="1" t="s">
        <v>77</v>
      </c>
      <c r="G41" s="1" t="s">
        <v>156</v>
      </c>
      <c r="H41" s="5" t="e">
        <f>#REF!-(#REF!*#REF!)</f>
        <v>#REF!</v>
      </c>
      <c r="I41" s="5" t="e">
        <f>#REF!-(#REF!*#REF!)</f>
        <v>#REF!</v>
      </c>
      <c r="J41" s="5" t="e">
        <f>#REF!-(#REF!*#REF!)</f>
        <v>#REF!</v>
      </c>
      <c r="K41" s="5" t="e">
        <f>#REF!-(#REF!*#REF!)</f>
        <v>#REF!</v>
      </c>
      <c r="L41" s="5" t="e">
        <f>#REF!-(#REF!*#REF!)</f>
        <v>#REF!</v>
      </c>
      <c r="M41" s="5" t="e">
        <f>#REF!-(#REF!*#REF!)</f>
        <v>#REF!</v>
      </c>
      <c r="N41" s="5" t="e">
        <f>#REF!-(#REF!*#REF!)</f>
        <v>#REF!</v>
      </c>
      <c r="O41" s="5" t="e">
        <f>#REF!-(#REF!*#REF!)</f>
        <v>#REF!</v>
      </c>
      <c r="P41" s="5" t="e">
        <f>#REF!-(#REF!*#REF!)</f>
        <v>#REF!</v>
      </c>
      <c r="Q41" s="5" t="e">
        <f>#REF!-(#REF!*#REF!)</f>
        <v>#REF!</v>
      </c>
      <c r="R41" s="5" t="e">
        <f>#REF!-(#REF!*#REF!)</f>
        <v>#REF!</v>
      </c>
      <c r="S41" s="5" t="e">
        <f>#REF!-(#REF!*#REF!)</f>
        <v>#REF!</v>
      </c>
      <c r="T41" s="5" t="e">
        <f>#REF!-(#REF!*#REF!)</f>
        <v>#REF!</v>
      </c>
      <c r="U41" s="5" t="e">
        <f>#REF!-(#REF!*#REF!)</f>
        <v>#REF!</v>
      </c>
      <c r="V41" s="5" t="e">
        <f>#REF!-(#REF!*#REF!)</f>
        <v>#REF!</v>
      </c>
      <c r="W41" s="5" t="e">
        <f>#REF!-(#REF!*#REF!)</f>
        <v>#REF!</v>
      </c>
      <c r="X41" s="5" t="e">
        <f>#REF!-(#REF!*#REF!)</f>
        <v>#REF!</v>
      </c>
      <c r="Y41" s="5" t="e">
        <f>#REF!-(#REF!*#REF!)</f>
        <v>#REF!</v>
      </c>
      <c r="Z41" s="5" t="e">
        <f>#REF!-(#REF!*#REF!)</f>
        <v>#REF!</v>
      </c>
      <c r="AA41" s="5" t="e">
        <f>#REF!-(#REF!*#REF!)</f>
        <v>#REF!</v>
      </c>
      <c r="AB41" s="5" t="e">
        <f>#REF!-(#REF!*#REF!)</f>
        <v>#REF!</v>
      </c>
      <c r="AC41" s="5" t="e">
        <f>#REF!-(#REF!*#REF!)</f>
        <v>#REF!</v>
      </c>
      <c r="AD41" s="5" t="e">
        <f>#REF!-(#REF!*#REF!)</f>
        <v>#REF!</v>
      </c>
      <c r="AE41" s="5" t="e">
        <f>#REF!-(#REF!*#REF!)</f>
        <v>#REF!</v>
      </c>
      <c r="AF41" s="5" t="e">
        <f>#REF!-(#REF!*#REF!)</f>
        <v>#REF!</v>
      </c>
      <c r="AG41" s="5" t="e">
        <f>#REF!-(#REF!*#REF!)</f>
        <v>#REF!</v>
      </c>
      <c r="AH41" s="4" t="e">
        <f t="shared" si="1"/>
        <v>#REF!</v>
      </c>
      <c r="AI41" s="3">
        <v>65</v>
      </c>
      <c r="AJ41" s="3" t="e">
        <f t="shared" si="0"/>
        <v>#REF!</v>
      </c>
      <c r="AK41" s="3">
        <v>33</v>
      </c>
      <c r="AL41" s="3" t="e">
        <f t="shared" si="2"/>
        <v>#REF!</v>
      </c>
    </row>
    <row r="42" spans="2:38" ht="84.95" customHeight="1" x14ac:dyDescent="0.25">
      <c r="B42" s="1" t="s">
        <v>160</v>
      </c>
      <c r="C42" s="1" t="s">
        <v>35</v>
      </c>
      <c r="D42" s="1" t="s">
        <v>73</v>
      </c>
      <c r="E42" s="1" t="s">
        <v>78</v>
      </c>
      <c r="F42" s="1" t="s">
        <v>79</v>
      </c>
      <c r="G42" s="1" t="s">
        <v>156</v>
      </c>
      <c r="H42" s="5" t="e">
        <f>#REF!-(#REF!*#REF!)</f>
        <v>#REF!</v>
      </c>
      <c r="I42" s="5" t="e">
        <f>#REF!-(#REF!*#REF!)</f>
        <v>#REF!</v>
      </c>
      <c r="J42" s="5" t="e">
        <f>#REF!-(#REF!*#REF!)</f>
        <v>#REF!</v>
      </c>
      <c r="K42" s="5" t="e">
        <f>#REF!-(#REF!*#REF!)</f>
        <v>#REF!</v>
      </c>
      <c r="L42" s="5" t="e">
        <f>#REF!-(#REF!*#REF!)</f>
        <v>#REF!</v>
      </c>
      <c r="M42" s="5" t="e">
        <f>#REF!-(#REF!*#REF!)</f>
        <v>#REF!</v>
      </c>
      <c r="N42" s="5" t="e">
        <f>#REF!-(#REF!*#REF!)</f>
        <v>#REF!</v>
      </c>
      <c r="O42" s="5" t="e">
        <f>#REF!-(#REF!*#REF!)</f>
        <v>#REF!</v>
      </c>
      <c r="P42" s="5" t="e">
        <f>#REF!-(#REF!*#REF!)</f>
        <v>#REF!</v>
      </c>
      <c r="Q42" s="5" t="e">
        <f>#REF!-(#REF!*#REF!)</f>
        <v>#REF!</v>
      </c>
      <c r="R42" s="5" t="e">
        <f>#REF!-(#REF!*#REF!)</f>
        <v>#REF!</v>
      </c>
      <c r="S42" s="5" t="e">
        <f>#REF!-(#REF!*#REF!)</f>
        <v>#REF!</v>
      </c>
      <c r="T42" s="5" t="e">
        <f>#REF!-(#REF!*#REF!)</f>
        <v>#REF!</v>
      </c>
      <c r="U42" s="5" t="e">
        <f>#REF!-(#REF!*#REF!)</f>
        <v>#REF!</v>
      </c>
      <c r="V42" s="5" t="e">
        <f>#REF!-(#REF!*#REF!)</f>
        <v>#REF!</v>
      </c>
      <c r="W42" s="5" t="e">
        <f>#REF!-(#REF!*#REF!)</f>
        <v>#REF!</v>
      </c>
      <c r="X42" s="5" t="e">
        <f>#REF!-(#REF!*#REF!)</f>
        <v>#REF!</v>
      </c>
      <c r="Y42" s="5" t="e">
        <f>#REF!-(#REF!*#REF!)</f>
        <v>#REF!</v>
      </c>
      <c r="Z42" s="5" t="e">
        <f>#REF!-(#REF!*#REF!)</f>
        <v>#REF!</v>
      </c>
      <c r="AA42" s="5" t="e">
        <f>#REF!-(#REF!*#REF!)</f>
        <v>#REF!</v>
      </c>
      <c r="AB42" s="5" t="e">
        <f>#REF!-(#REF!*#REF!)</f>
        <v>#REF!</v>
      </c>
      <c r="AC42" s="5" t="e">
        <f>#REF!-(#REF!*#REF!)</f>
        <v>#REF!</v>
      </c>
      <c r="AD42" s="5" t="e">
        <f>#REF!-(#REF!*#REF!)</f>
        <v>#REF!</v>
      </c>
      <c r="AE42" s="5" t="e">
        <f>#REF!-(#REF!*#REF!)</f>
        <v>#REF!</v>
      </c>
      <c r="AF42" s="5" t="e">
        <f>#REF!-(#REF!*#REF!)</f>
        <v>#REF!</v>
      </c>
      <c r="AG42" s="5" t="e">
        <f>#REF!-(#REF!*#REF!)</f>
        <v>#REF!</v>
      </c>
      <c r="AH42" s="4" t="e">
        <f t="shared" si="1"/>
        <v>#REF!</v>
      </c>
      <c r="AI42" s="3">
        <v>65</v>
      </c>
      <c r="AJ42" s="3" t="e">
        <f t="shared" si="0"/>
        <v>#REF!</v>
      </c>
      <c r="AK42" s="3">
        <v>33</v>
      </c>
      <c r="AL42" s="3" t="e">
        <f t="shared" si="2"/>
        <v>#REF!</v>
      </c>
    </row>
    <row r="43" spans="2:38" ht="84.95" customHeight="1" x14ac:dyDescent="0.25">
      <c r="B43" s="1" t="s">
        <v>161</v>
      </c>
      <c r="C43" s="1" t="s">
        <v>35</v>
      </c>
      <c r="D43" s="1" t="s">
        <v>47</v>
      </c>
      <c r="E43" s="1" t="s">
        <v>84</v>
      </c>
      <c r="F43" s="1" t="s">
        <v>85</v>
      </c>
      <c r="G43" s="1" t="s">
        <v>156</v>
      </c>
      <c r="H43" s="5" t="e">
        <f>#REF!-(#REF!*#REF!)</f>
        <v>#REF!</v>
      </c>
      <c r="I43" s="5" t="e">
        <f>#REF!-(#REF!*#REF!)</f>
        <v>#REF!</v>
      </c>
      <c r="J43" s="5" t="e">
        <f>#REF!-(#REF!*#REF!)</f>
        <v>#REF!</v>
      </c>
      <c r="K43" s="5" t="e">
        <f>#REF!-(#REF!*#REF!)</f>
        <v>#REF!</v>
      </c>
      <c r="L43" s="5" t="e">
        <f>#REF!-(#REF!*#REF!)</f>
        <v>#REF!</v>
      </c>
      <c r="M43" s="5" t="e">
        <f>#REF!-(#REF!*#REF!)</f>
        <v>#REF!</v>
      </c>
      <c r="N43" s="5" t="e">
        <f>#REF!-(#REF!*#REF!)</f>
        <v>#REF!</v>
      </c>
      <c r="O43" s="5" t="e">
        <f>#REF!-(#REF!*#REF!)</f>
        <v>#REF!</v>
      </c>
      <c r="P43" s="5" t="e">
        <f>#REF!-(#REF!*#REF!)</f>
        <v>#REF!</v>
      </c>
      <c r="Q43" s="5" t="e">
        <f>#REF!-(#REF!*#REF!)</f>
        <v>#REF!</v>
      </c>
      <c r="R43" s="5" t="e">
        <f>#REF!-(#REF!*#REF!)</f>
        <v>#REF!</v>
      </c>
      <c r="S43" s="5" t="e">
        <f>#REF!-(#REF!*#REF!)</f>
        <v>#REF!</v>
      </c>
      <c r="T43" s="5" t="e">
        <f>#REF!-(#REF!*#REF!)</f>
        <v>#REF!</v>
      </c>
      <c r="U43" s="5" t="e">
        <f>#REF!-(#REF!*#REF!)</f>
        <v>#REF!</v>
      </c>
      <c r="V43" s="5" t="e">
        <f>#REF!-(#REF!*#REF!)</f>
        <v>#REF!</v>
      </c>
      <c r="W43" s="5" t="e">
        <f>#REF!-(#REF!*#REF!)</f>
        <v>#REF!</v>
      </c>
      <c r="X43" s="5" t="e">
        <f>#REF!-(#REF!*#REF!)</f>
        <v>#REF!</v>
      </c>
      <c r="Y43" s="5" t="e">
        <f>#REF!-(#REF!*#REF!)</f>
        <v>#REF!</v>
      </c>
      <c r="Z43" s="5" t="e">
        <f>#REF!-(#REF!*#REF!)</f>
        <v>#REF!</v>
      </c>
      <c r="AA43" s="5" t="e">
        <f>#REF!-(#REF!*#REF!)</f>
        <v>#REF!</v>
      </c>
      <c r="AB43" s="5" t="e">
        <f>#REF!-(#REF!*#REF!)</f>
        <v>#REF!</v>
      </c>
      <c r="AC43" s="5" t="e">
        <f>#REF!-(#REF!*#REF!)</f>
        <v>#REF!</v>
      </c>
      <c r="AD43" s="5" t="e">
        <f>#REF!-(#REF!*#REF!)</f>
        <v>#REF!</v>
      </c>
      <c r="AE43" s="5" t="e">
        <f>#REF!-(#REF!*#REF!)</f>
        <v>#REF!</v>
      </c>
      <c r="AF43" s="5" t="e">
        <f>#REF!-(#REF!*#REF!)</f>
        <v>#REF!</v>
      </c>
      <c r="AG43" s="5" t="e">
        <f>#REF!-(#REF!*#REF!)</f>
        <v>#REF!</v>
      </c>
      <c r="AH43" s="4" t="e">
        <f t="shared" si="1"/>
        <v>#REF!</v>
      </c>
      <c r="AI43" s="3">
        <v>70</v>
      </c>
      <c r="AJ43" s="3" t="e">
        <f t="shared" si="0"/>
        <v>#REF!</v>
      </c>
      <c r="AK43" s="3">
        <v>35</v>
      </c>
      <c r="AL43" s="3" t="e">
        <f t="shared" si="2"/>
        <v>#REF!</v>
      </c>
    </row>
    <row r="44" spans="2:38" ht="84.95" customHeight="1" x14ac:dyDescent="0.25">
      <c r="B44" s="1" t="s">
        <v>160</v>
      </c>
      <c r="C44" s="1" t="s">
        <v>35</v>
      </c>
      <c r="D44" s="1" t="s">
        <v>47</v>
      </c>
      <c r="E44" s="1" t="s">
        <v>84</v>
      </c>
      <c r="F44" s="1" t="s">
        <v>85</v>
      </c>
      <c r="G44" s="1" t="s">
        <v>156</v>
      </c>
      <c r="H44" s="5" t="e">
        <f>#REF!-(#REF!*#REF!)</f>
        <v>#REF!</v>
      </c>
      <c r="I44" s="5" t="e">
        <f>#REF!-(#REF!*#REF!)</f>
        <v>#REF!</v>
      </c>
      <c r="J44" s="5" t="e">
        <f>#REF!-(#REF!*#REF!)</f>
        <v>#REF!</v>
      </c>
      <c r="K44" s="5" t="e">
        <f>#REF!-(#REF!*#REF!)</f>
        <v>#REF!</v>
      </c>
      <c r="L44" s="5" t="e">
        <f>#REF!-(#REF!*#REF!)</f>
        <v>#REF!</v>
      </c>
      <c r="M44" s="5" t="e">
        <f>#REF!-(#REF!*#REF!)</f>
        <v>#REF!</v>
      </c>
      <c r="N44" s="5" t="e">
        <f>#REF!-(#REF!*#REF!)</f>
        <v>#REF!</v>
      </c>
      <c r="O44" s="5" t="e">
        <f>#REF!-(#REF!*#REF!)</f>
        <v>#REF!</v>
      </c>
      <c r="P44" s="5" t="e">
        <f>#REF!-(#REF!*#REF!)</f>
        <v>#REF!</v>
      </c>
      <c r="Q44" s="5" t="e">
        <f>#REF!-(#REF!*#REF!)</f>
        <v>#REF!</v>
      </c>
      <c r="R44" s="5" t="e">
        <f>#REF!-(#REF!*#REF!)</f>
        <v>#REF!</v>
      </c>
      <c r="S44" s="5" t="e">
        <f>#REF!-(#REF!*#REF!)</f>
        <v>#REF!</v>
      </c>
      <c r="T44" s="5" t="e">
        <f>#REF!-(#REF!*#REF!)</f>
        <v>#REF!</v>
      </c>
      <c r="U44" s="5" t="e">
        <f>#REF!-(#REF!*#REF!)</f>
        <v>#REF!</v>
      </c>
      <c r="V44" s="5" t="e">
        <f>#REF!-(#REF!*#REF!)</f>
        <v>#REF!</v>
      </c>
      <c r="W44" s="5" t="e">
        <f>#REF!-(#REF!*#REF!)</f>
        <v>#REF!</v>
      </c>
      <c r="X44" s="5" t="e">
        <f>#REF!-(#REF!*#REF!)</f>
        <v>#REF!</v>
      </c>
      <c r="Y44" s="5" t="e">
        <f>#REF!-(#REF!*#REF!)</f>
        <v>#REF!</v>
      </c>
      <c r="Z44" s="5" t="e">
        <f>#REF!-(#REF!*#REF!)</f>
        <v>#REF!</v>
      </c>
      <c r="AA44" s="5" t="e">
        <f>#REF!-(#REF!*#REF!)</f>
        <v>#REF!</v>
      </c>
      <c r="AB44" s="5" t="e">
        <f>#REF!-(#REF!*#REF!)</f>
        <v>#REF!</v>
      </c>
      <c r="AC44" s="5" t="e">
        <f>#REF!-(#REF!*#REF!)</f>
        <v>#REF!</v>
      </c>
      <c r="AD44" s="5" t="e">
        <f>#REF!-(#REF!*#REF!)</f>
        <v>#REF!</v>
      </c>
      <c r="AE44" s="5" t="e">
        <f>#REF!-(#REF!*#REF!)</f>
        <v>#REF!</v>
      </c>
      <c r="AF44" s="5" t="e">
        <f>#REF!-(#REF!*#REF!)</f>
        <v>#REF!</v>
      </c>
      <c r="AG44" s="5" t="e">
        <f>#REF!-(#REF!*#REF!)</f>
        <v>#REF!</v>
      </c>
      <c r="AH44" s="4" t="e">
        <f t="shared" si="1"/>
        <v>#REF!</v>
      </c>
      <c r="AI44" s="3">
        <v>70</v>
      </c>
      <c r="AJ44" s="3" t="e">
        <f t="shared" si="0"/>
        <v>#REF!</v>
      </c>
      <c r="AK44" s="3">
        <v>35</v>
      </c>
      <c r="AL44" s="3" t="e">
        <f t="shared" si="2"/>
        <v>#REF!</v>
      </c>
    </row>
    <row r="45" spans="2:38" ht="84.95" customHeight="1" x14ac:dyDescent="0.25">
      <c r="B45" s="1" t="s">
        <v>160</v>
      </c>
      <c r="C45" s="1" t="s">
        <v>35</v>
      </c>
      <c r="D45" s="1" t="s">
        <v>36</v>
      </c>
      <c r="E45" s="1" t="s">
        <v>87</v>
      </c>
      <c r="F45" s="1" t="s">
        <v>64</v>
      </c>
      <c r="G45" s="1" t="s">
        <v>156</v>
      </c>
      <c r="H45" s="5" t="e">
        <f>#REF!-(#REF!*#REF!)</f>
        <v>#REF!</v>
      </c>
      <c r="I45" s="5" t="e">
        <f>#REF!-(#REF!*#REF!)</f>
        <v>#REF!</v>
      </c>
      <c r="J45" s="5" t="e">
        <f>#REF!-(#REF!*#REF!)</f>
        <v>#REF!</v>
      </c>
      <c r="K45" s="5" t="e">
        <f>#REF!-(#REF!*#REF!)</f>
        <v>#REF!</v>
      </c>
      <c r="L45" s="5" t="e">
        <f>#REF!-(#REF!*#REF!)</f>
        <v>#REF!</v>
      </c>
      <c r="M45" s="5" t="e">
        <f>#REF!-(#REF!*#REF!)</f>
        <v>#REF!</v>
      </c>
      <c r="N45" s="5" t="e">
        <f>#REF!-(#REF!*#REF!)</f>
        <v>#REF!</v>
      </c>
      <c r="O45" s="5" t="e">
        <f>#REF!-(#REF!*#REF!)</f>
        <v>#REF!</v>
      </c>
      <c r="P45" s="5" t="e">
        <f>#REF!-(#REF!*#REF!)</f>
        <v>#REF!</v>
      </c>
      <c r="Q45" s="5" t="e">
        <f>#REF!-(#REF!*#REF!)</f>
        <v>#REF!</v>
      </c>
      <c r="R45" s="5" t="e">
        <f>#REF!-(#REF!*#REF!)</f>
        <v>#REF!</v>
      </c>
      <c r="S45" s="5" t="e">
        <f>#REF!-(#REF!*#REF!)</f>
        <v>#REF!</v>
      </c>
      <c r="T45" s="5" t="e">
        <f>#REF!-(#REF!*#REF!)</f>
        <v>#REF!</v>
      </c>
      <c r="U45" s="5" t="e">
        <f>#REF!-(#REF!*#REF!)</f>
        <v>#REF!</v>
      </c>
      <c r="V45" s="5" t="e">
        <f>#REF!-(#REF!*#REF!)</f>
        <v>#REF!</v>
      </c>
      <c r="W45" s="5" t="e">
        <f>#REF!-(#REF!*#REF!)</f>
        <v>#REF!</v>
      </c>
      <c r="X45" s="5" t="e">
        <f>#REF!-(#REF!*#REF!)</f>
        <v>#REF!</v>
      </c>
      <c r="Y45" s="5" t="e">
        <f>#REF!-(#REF!*#REF!)</f>
        <v>#REF!</v>
      </c>
      <c r="Z45" s="5" t="e">
        <f>#REF!-(#REF!*#REF!)</f>
        <v>#REF!</v>
      </c>
      <c r="AA45" s="5" t="e">
        <f>#REF!-(#REF!*#REF!)</f>
        <v>#REF!</v>
      </c>
      <c r="AB45" s="5" t="e">
        <f>#REF!-(#REF!*#REF!)</f>
        <v>#REF!</v>
      </c>
      <c r="AC45" s="5" t="e">
        <f>#REF!-(#REF!*#REF!)</f>
        <v>#REF!</v>
      </c>
      <c r="AD45" s="5" t="e">
        <f>#REF!-(#REF!*#REF!)</f>
        <v>#REF!</v>
      </c>
      <c r="AE45" s="5" t="e">
        <f>#REF!-(#REF!*#REF!)</f>
        <v>#REF!</v>
      </c>
      <c r="AF45" s="5" t="e">
        <f>#REF!-(#REF!*#REF!)</f>
        <v>#REF!</v>
      </c>
      <c r="AG45" s="5" t="e">
        <f>#REF!-(#REF!*#REF!)</f>
        <v>#REF!</v>
      </c>
      <c r="AH45" s="4" t="e">
        <f t="shared" si="1"/>
        <v>#REF!</v>
      </c>
      <c r="AI45" s="3">
        <v>65</v>
      </c>
      <c r="AJ45" s="3" t="e">
        <f t="shared" si="0"/>
        <v>#REF!</v>
      </c>
      <c r="AK45" s="3">
        <v>33</v>
      </c>
      <c r="AL45" s="3" t="e">
        <f t="shared" si="2"/>
        <v>#REF!</v>
      </c>
    </row>
    <row r="46" spans="2:38" ht="84.95" customHeight="1" x14ac:dyDescent="0.25">
      <c r="B46" s="1" t="s">
        <v>161</v>
      </c>
      <c r="C46" s="1" t="s">
        <v>35</v>
      </c>
      <c r="D46" s="1" t="s">
        <v>62</v>
      </c>
      <c r="E46" s="1" t="s">
        <v>92</v>
      </c>
      <c r="F46" s="1" t="s">
        <v>93</v>
      </c>
      <c r="G46" s="1" t="s">
        <v>156</v>
      </c>
      <c r="H46" s="5" t="e">
        <f>#REF!-(#REF!*#REF!)</f>
        <v>#REF!</v>
      </c>
      <c r="I46" s="5" t="e">
        <f>#REF!-(#REF!*#REF!)</f>
        <v>#REF!</v>
      </c>
      <c r="J46" s="5" t="e">
        <f>#REF!-(#REF!*#REF!)</f>
        <v>#REF!</v>
      </c>
      <c r="K46" s="5" t="e">
        <f>#REF!-(#REF!*#REF!)</f>
        <v>#REF!</v>
      </c>
      <c r="L46" s="5" t="e">
        <f>#REF!-(#REF!*#REF!)</f>
        <v>#REF!</v>
      </c>
      <c r="M46" s="5" t="e">
        <f>#REF!-(#REF!*#REF!)</f>
        <v>#REF!</v>
      </c>
      <c r="N46" s="5" t="e">
        <f>#REF!-(#REF!*#REF!)</f>
        <v>#REF!</v>
      </c>
      <c r="O46" s="5" t="e">
        <f>#REF!-(#REF!*#REF!)</f>
        <v>#REF!</v>
      </c>
      <c r="P46" s="5" t="e">
        <f>#REF!-(#REF!*#REF!)</f>
        <v>#REF!</v>
      </c>
      <c r="Q46" s="5" t="e">
        <f>#REF!-(#REF!*#REF!)</f>
        <v>#REF!</v>
      </c>
      <c r="R46" s="5" t="e">
        <f>#REF!-(#REF!*#REF!)</f>
        <v>#REF!</v>
      </c>
      <c r="S46" s="5" t="e">
        <f>#REF!-(#REF!*#REF!)</f>
        <v>#REF!</v>
      </c>
      <c r="T46" s="5" t="e">
        <f>#REF!-(#REF!*#REF!)</f>
        <v>#REF!</v>
      </c>
      <c r="U46" s="5" t="e">
        <f>#REF!-(#REF!*#REF!)</f>
        <v>#REF!</v>
      </c>
      <c r="V46" s="5" t="e">
        <f>#REF!-(#REF!*#REF!)</f>
        <v>#REF!</v>
      </c>
      <c r="W46" s="5" t="e">
        <f>#REF!-(#REF!*#REF!)</f>
        <v>#REF!</v>
      </c>
      <c r="X46" s="5" t="e">
        <f>#REF!-(#REF!*#REF!)</f>
        <v>#REF!</v>
      </c>
      <c r="Y46" s="5" t="e">
        <f>#REF!-(#REF!*#REF!)</f>
        <v>#REF!</v>
      </c>
      <c r="Z46" s="5" t="e">
        <f>#REF!-(#REF!*#REF!)</f>
        <v>#REF!</v>
      </c>
      <c r="AA46" s="5" t="e">
        <f>#REF!-(#REF!*#REF!)</f>
        <v>#REF!</v>
      </c>
      <c r="AB46" s="5" t="e">
        <f>#REF!-(#REF!*#REF!)</f>
        <v>#REF!</v>
      </c>
      <c r="AC46" s="5" t="e">
        <f>#REF!-(#REF!*#REF!)</f>
        <v>#REF!</v>
      </c>
      <c r="AD46" s="5" t="e">
        <f>#REF!-(#REF!*#REF!)</f>
        <v>#REF!</v>
      </c>
      <c r="AE46" s="5" t="e">
        <f>#REF!-(#REF!*#REF!)</f>
        <v>#REF!</v>
      </c>
      <c r="AF46" s="5" t="e">
        <f>#REF!-(#REF!*#REF!)</f>
        <v>#REF!</v>
      </c>
      <c r="AG46" s="5" t="e">
        <f>#REF!-(#REF!*#REF!)</f>
        <v>#REF!</v>
      </c>
      <c r="AH46" s="4" t="e">
        <f t="shared" si="1"/>
        <v>#REF!</v>
      </c>
      <c r="AI46" s="3">
        <v>65</v>
      </c>
      <c r="AJ46" s="3" t="e">
        <f t="shared" si="0"/>
        <v>#REF!</v>
      </c>
      <c r="AK46" s="3">
        <v>33</v>
      </c>
      <c r="AL46" s="3" t="e">
        <f t="shared" si="2"/>
        <v>#REF!</v>
      </c>
    </row>
    <row r="47" spans="2:38" ht="84.95" customHeight="1" x14ac:dyDescent="0.25">
      <c r="B47" s="1" t="s">
        <v>160</v>
      </c>
      <c r="C47" s="1" t="s">
        <v>35</v>
      </c>
      <c r="D47" s="1" t="s">
        <v>62</v>
      </c>
      <c r="E47" s="1" t="s">
        <v>92</v>
      </c>
      <c r="F47" s="1" t="s">
        <v>93</v>
      </c>
      <c r="G47" s="1" t="s">
        <v>156</v>
      </c>
      <c r="H47" s="5" t="e">
        <f>#REF!-(#REF!*#REF!)</f>
        <v>#REF!</v>
      </c>
      <c r="I47" s="5" t="e">
        <f>#REF!-(#REF!*#REF!)</f>
        <v>#REF!</v>
      </c>
      <c r="J47" s="5" t="e">
        <f>#REF!-(#REF!*#REF!)</f>
        <v>#REF!</v>
      </c>
      <c r="K47" s="5" t="e">
        <f>#REF!-(#REF!*#REF!)</f>
        <v>#REF!</v>
      </c>
      <c r="L47" s="5" t="e">
        <f>#REF!-(#REF!*#REF!)</f>
        <v>#REF!</v>
      </c>
      <c r="M47" s="5" t="e">
        <f>#REF!-(#REF!*#REF!)</f>
        <v>#REF!</v>
      </c>
      <c r="N47" s="5" t="e">
        <f>#REF!-(#REF!*#REF!)</f>
        <v>#REF!</v>
      </c>
      <c r="O47" s="5" t="e">
        <f>#REF!-(#REF!*#REF!)</f>
        <v>#REF!</v>
      </c>
      <c r="P47" s="5" t="e">
        <f>#REF!-(#REF!*#REF!)</f>
        <v>#REF!</v>
      </c>
      <c r="Q47" s="5" t="e">
        <f>#REF!-(#REF!*#REF!)</f>
        <v>#REF!</v>
      </c>
      <c r="R47" s="5" t="e">
        <f>#REF!-(#REF!*#REF!)</f>
        <v>#REF!</v>
      </c>
      <c r="S47" s="5" t="e">
        <f>#REF!-(#REF!*#REF!)</f>
        <v>#REF!</v>
      </c>
      <c r="T47" s="5" t="e">
        <f>#REF!-(#REF!*#REF!)</f>
        <v>#REF!</v>
      </c>
      <c r="U47" s="5" t="e">
        <f>#REF!-(#REF!*#REF!)</f>
        <v>#REF!</v>
      </c>
      <c r="V47" s="5" t="e">
        <f>#REF!-(#REF!*#REF!)</f>
        <v>#REF!</v>
      </c>
      <c r="W47" s="5" t="e">
        <f>#REF!-(#REF!*#REF!)</f>
        <v>#REF!</v>
      </c>
      <c r="X47" s="5" t="e">
        <f>#REF!-(#REF!*#REF!)</f>
        <v>#REF!</v>
      </c>
      <c r="Y47" s="5" t="e">
        <f>#REF!-(#REF!*#REF!)</f>
        <v>#REF!</v>
      </c>
      <c r="Z47" s="5" t="e">
        <f>#REF!-(#REF!*#REF!)</f>
        <v>#REF!</v>
      </c>
      <c r="AA47" s="5" t="e">
        <f>#REF!-(#REF!*#REF!)</f>
        <v>#REF!</v>
      </c>
      <c r="AB47" s="5" t="e">
        <f>#REF!-(#REF!*#REF!)</f>
        <v>#REF!</v>
      </c>
      <c r="AC47" s="5" t="e">
        <f>#REF!-(#REF!*#REF!)</f>
        <v>#REF!</v>
      </c>
      <c r="AD47" s="5" t="e">
        <f>#REF!-(#REF!*#REF!)</f>
        <v>#REF!</v>
      </c>
      <c r="AE47" s="5" t="e">
        <f>#REF!-(#REF!*#REF!)</f>
        <v>#REF!</v>
      </c>
      <c r="AF47" s="5" t="e">
        <f>#REF!-(#REF!*#REF!)</f>
        <v>#REF!</v>
      </c>
      <c r="AG47" s="5" t="e">
        <f>#REF!-(#REF!*#REF!)</f>
        <v>#REF!</v>
      </c>
      <c r="AH47" s="4" t="e">
        <f t="shared" si="1"/>
        <v>#REF!</v>
      </c>
      <c r="AI47" s="3">
        <v>65</v>
      </c>
      <c r="AJ47" s="3" t="e">
        <f t="shared" si="0"/>
        <v>#REF!</v>
      </c>
      <c r="AK47" s="3">
        <v>33</v>
      </c>
      <c r="AL47" s="3" t="e">
        <f t="shared" si="2"/>
        <v>#REF!</v>
      </c>
    </row>
    <row r="48" spans="2:38" ht="84.95" customHeight="1" x14ac:dyDescent="0.25">
      <c r="B48" s="1" t="s">
        <v>160</v>
      </c>
      <c r="C48" s="1" t="s">
        <v>35</v>
      </c>
      <c r="D48" s="1" t="s">
        <v>98</v>
      </c>
      <c r="E48" s="1" t="s">
        <v>99</v>
      </c>
      <c r="F48" s="1" t="s">
        <v>100</v>
      </c>
      <c r="G48" s="1" t="s">
        <v>156</v>
      </c>
      <c r="H48" s="5" t="e">
        <f>#REF!-(#REF!*#REF!)</f>
        <v>#REF!</v>
      </c>
      <c r="I48" s="5" t="e">
        <f>#REF!-(#REF!*#REF!)</f>
        <v>#REF!</v>
      </c>
      <c r="J48" s="5" t="e">
        <f>#REF!-(#REF!*#REF!)</f>
        <v>#REF!</v>
      </c>
      <c r="K48" s="5" t="e">
        <f>#REF!-(#REF!*#REF!)</f>
        <v>#REF!</v>
      </c>
      <c r="L48" s="5" t="e">
        <f>#REF!-(#REF!*#REF!)</f>
        <v>#REF!</v>
      </c>
      <c r="M48" s="5" t="e">
        <f>#REF!-(#REF!*#REF!)</f>
        <v>#REF!</v>
      </c>
      <c r="N48" s="5" t="e">
        <f>#REF!-(#REF!*#REF!)</f>
        <v>#REF!</v>
      </c>
      <c r="O48" s="5" t="e">
        <f>#REF!-(#REF!*#REF!)</f>
        <v>#REF!</v>
      </c>
      <c r="P48" s="5" t="e">
        <f>#REF!-(#REF!*#REF!)</f>
        <v>#REF!</v>
      </c>
      <c r="Q48" s="5" t="e">
        <f>#REF!-(#REF!*#REF!)</f>
        <v>#REF!</v>
      </c>
      <c r="R48" s="5" t="e">
        <f>#REF!-(#REF!*#REF!)</f>
        <v>#REF!</v>
      </c>
      <c r="S48" s="5" t="e">
        <f>#REF!-(#REF!*#REF!)</f>
        <v>#REF!</v>
      </c>
      <c r="T48" s="5" t="e">
        <f>#REF!-(#REF!*#REF!)</f>
        <v>#REF!</v>
      </c>
      <c r="U48" s="5" t="e">
        <f>#REF!-(#REF!*#REF!)</f>
        <v>#REF!</v>
      </c>
      <c r="V48" s="5" t="e">
        <f>#REF!-(#REF!*#REF!)</f>
        <v>#REF!</v>
      </c>
      <c r="W48" s="5" t="e">
        <f>#REF!-(#REF!*#REF!)</f>
        <v>#REF!</v>
      </c>
      <c r="X48" s="5" t="e">
        <f>#REF!-(#REF!*#REF!)</f>
        <v>#REF!</v>
      </c>
      <c r="Y48" s="5" t="e">
        <f>#REF!-(#REF!*#REF!)</f>
        <v>#REF!</v>
      </c>
      <c r="Z48" s="5" t="e">
        <f>#REF!-(#REF!*#REF!)</f>
        <v>#REF!</v>
      </c>
      <c r="AA48" s="5" t="e">
        <f>#REF!-(#REF!*#REF!)</f>
        <v>#REF!</v>
      </c>
      <c r="AB48" s="5" t="e">
        <f>#REF!-(#REF!*#REF!)</f>
        <v>#REF!</v>
      </c>
      <c r="AC48" s="5" t="e">
        <f>#REF!-(#REF!*#REF!)</f>
        <v>#REF!</v>
      </c>
      <c r="AD48" s="5" t="e">
        <f>#REF!-(#REF!*#REF!)</f>
        <v>#REF!</v>
      </c>
      <c r="AE48" s="5" t="e">
        <f>#REF!-(#REF!*#REF!)</f>
        <v>#REF!</v>
      </c>
      <c r="AF48" s="5" t="e">
        <f>#REF!-(#REF!*#REF!)</f>
        <v>#REF!</v>
      </c>
      <c r="AG48" s="5" t="e">
        <f>#REF!-(#REF!*#REF!)</f>
        <v>#REF!</v>
      </c>
      <c r="AH48" s="4" t="e">
        <f t="shared" si="1"/>
        <v>#REF!</v>
      </c>
      <c r="AI48" s="3">
        <v>75</v>
      </c>
      <c r="AJ48" s="3" t="e">
        <f t="shared" si="0"/>
        <v>#REF!</v>
      </c>
      <c r="AK48" s="3">
        <v>38</v>
      </c>
      <c r="AL48" s="3" t="e">
        <f t="shared" si="2"/>
        <v>#REF!</v>
      </c>
    </row>
    <row r="49" spans="2:38" ht="84.95" customHeight="1" x14ac:dyDescent="0.25">
      <c r="B49" s="1" t="s">
        <v>161</v>
      </c>
      <c r="C49" s="1" t="s">
        <v>35</v>
      </c>
      <c r="D49" s="1" t="s">
        <v>36</v>
      </c>
      <c r="E49" s="1" t="s">
        <v>101</v>
      </c>
      <c r="F49" s="1" t="s">
        <v>102</v>
      </c>
      <c r="G49" s="1" t="s">
        <v>156</v>
      </c>
      <c r="H49" s="5" t="e">
        <f>#REF!-(#REF!*#REF!)</f>
        <v>#REF!</v>
      </c>
      <c r="I49" s="5" t="e">
        <f>#REF!-(#REF!*#REF!)</f>
        <v>#REF!</v>
      </c>
      <c r="J49" s="5" t="e">
        <f>#REF!-(#REF!*#REF!)</f>
        <v>#REF!</v>
      </c>
      <c r="K49" s="5" t="e">
        <f>#REF!-(#REF!*#REF!)</f>
        <v>#REF!</v>
      </c>
      <c r="L49" s="5" t="e">
        <f>#REF!-(#REF!*#REF!)</f>
        <v>#REF!</v>
      </c>
      <c r="M49" s="5" t="e">
        <f>#REF!-(#REF!*#REF!)</f>
        <v>#REF!</v>
      </c>
      <c r="N49" s="5" t="e">
        <f>#REF!-(#REF!*#REF!)</f>
        <v>#REF!</v>
      </c>
      <c r="O49" s="5" t="e">
        <f>#REF!-(#REF!*#REF!)</f>
        <v>#REF!</v>
      </c>
      <c r="P49" s="5" t="e">
        <f>#REF!-(#REF!*#REF!)</f>
        <v>#REF!</v>
      </c>
      <c r="Q49" s="5" t="e">
        <f>#REF!-(#REF!*#REF!)</f>
        <v>#REF!</v>
      </c>
      <c r="R49" s="5" t="e">
        <f>#REF!-(#REF!*#REF!)</f>
        <v>#REF!</v>
      </c>
      <c r="S49" s="5" t="e">
        <f>#REF!-(#REF!*#REF!)</f>
        <v>#REF!</v>
      </c>
      <c r="T49" s="5" t="e">
        <f>#REF!-(#REF!*#REF!)</f>
        <v>#REF!</v>
      </c>
      <c r="U49" s="5" t="e">
        <f>#REF!-(#REF!*#REF!)</f>
        <v>#REF!</v>
      </c>
      <c r="V49" s="5" t="e">
        <f>#REF!-(#REF!*#REF!)</f>
        <v>#REF!</v>
      </c>
      <c r="W49" s="5" t="e">
        <f>#REF!-(#REF!*#REF!)</f>
        <v>#REF!</v>
      </c>
      <c r="X49" s="5" t="e">
        <f>#REF!-(#REF!*#REF!)</f>
        <v>#REF!</v>
      </c>
      <c r="Y49" s="5" t="e">
        <f>#REF!-(#REF!*#REF!)</f>
        <v>#REF!</v>
      </c>
      <c r="Z49" s="5" t="e">
        <f>#REF!-(#REF!*#REF!)</f>
        <v>#REF!</v>
      </c>
      <c r="AA49" s="5" t="e">
        <f>#REF!-(#REF!*#REF!)</f>
        <v>#REF!</v>
      </c>
      <c r="AB49" s="5" t="e">
        <f>#REF!-(#REF!*#REF!)</f>
        <v>#REF!</v>
      </c>
      <c r="AC49" s="5" t="e">
        <f>#REF!-(#REF!*#REF!)</f>
        <v>#REF!</v>
      </c>
      <c r="AD49" s="5" t="e">
        <f>#REF!-(#REF!*#REF!)</f>
        <v>#REF!</v>
      </c>
      <c r="AE49" s="5" t="e">
        <f>#REF!-(#REF!*#REF!)</f>
        <v>#REF!</v>
      </c>
      <c r="AF49" s="5" t="e">
        <f>#REF!-(#REF!*#REF!)</f>
        <v>#REF!</v>
      </c>
      <c r="AG49" s="5" t="e">
        <f>#REF!-(#REF!*#REF!)</f>
        <v>#REF!</v>
      </c>
      <c r="AH49" s="4" t="e">
        <f t="shared" si="1"/>
        <v>#REF!</v>
      </c>
      <c r="AI49" s="3">
        <v>70</v>
      </c>
      <c r="AJ49" s="3" t="e">
        <f t="shared" si="0"/>
        <v>#REF!</v>
      </c>
      <c r="AK49" s="3">
        <v>31</v>
      </c>
      <c r="AL49" s="3" t="e">
        <f t="shared" si="2"/>
        <v>#REF!</v>
      </c>
    </row>
    <row r="50" spans="2:38" ht="84.95" customHeight="1" x14ac:dyDescent="0.25">
      <c r="B50" s="1" t="s">
        <v>160</v>
      </c>
      <c r="C50" s="1" t="s">
        <v>35</v>
      </c>
      <c r="D50" s="1" t="s">
        <v>36</v>
      </c>
      <c r="E50" s="1" t="s">
        <v>101</v>
      </c>
      <c r="F50" s="1" t="s">
        <v>102</v>
      </c>
      <c r="G50" s="1" t="s">
        <v>156</v>
      </c>
      <c r="H50" s="5" t="e">
        <f>#REF!-(#REF!*#REF!)</f>
        <v>#REF!</v>
      </c>
      <c r="I50" s="5" t="e">
        <f>#REF!-(#REF!*#REF!)</f>
        <v>#REF!</v>
      </c>
      <c r="J50" s="5" t="e">
        <f>#REF!-(#REF!*#REF!)</f>
        <v>#REF!</v>
      </c>
      <c r="K50" s="5" t="e">
        <f>#REF!-(#REF!*#REF!)</f>
        <v>#REF!</v>
      </c>
      <c r="L50" s="5" t="e">
        <f>#REF!-(#REF!*#REF!)</f>
        <v>#REF!</v>
      </c>
      <c r="M50" s="5" t="e">
        <f>#REF!-(#REF!*#REF!)</f>
        <v>#REF!</v>
      </c>
      <c r="N50" s="5" t="e">
        <f>#REF!-(#REF!*#REF!)</f>
        <v>#REF!</v>
      </c>
      <c r="O50" s="5" t="e">
        <f>#REF!-(#REF!*#REF!)</f>
        <v>#REF!</v>
      </c>
      <c r="P50" s="5" t="e">
        <f>#REF!-(#REF!*#REF!)</f>
        <v>#REF!</v>
      </c>
      <c r="Q50" s="5" t="e">
        <f>#REF!-(#REF!*#REF!)</f>
        <v>#REF!</v>
      </c>
      <c r="R50" s="5" t="e">
        <f>#REF!-(#REF!*#REF!)</f>
        <v>#REF!</v>
      </c>
      <c r="S50" s="5" t="e">
        <f>#REF!-(#REF!*#REF!)</f>
        <v>#REF!</v>
      </c>
      <c r="T50" s="5" t="e">
        <f>#REF!-(#REF!*#REF!)</f>
        <v>#REF!</v>
      </c>
      <c r="U50" s="5" t="e">
        <f>#REF!-(#REF!*#REF!)</f>
        <v>#REF!</v>
      </c>
      <c r="V50" s="5" t="e">
        <f>#REF!-(#REF!*#REF!)</f>
        <v>#REF!</v>
      </c>
      <c r="W50" s="5" t="e">
        <f>#REF!-(#REF!*#REF!)</f>
        <v>#REF!</v>
      </c>
      <c r="X50" s="5" t="e">
        <f>#REF!-(#REF!*#REF!)</f>
        <v>#REF!</v>
      </c>
      <c r="Y50" s="5" t="e">
        <f>#REF!-(#REF!*#REF!)</f>
        <v>#REF!</v>
      </c>
      <c r="Z50" s="5" t="e">
        <f>#REF!-(#REF!*#REF!)</f>
        <v>#REF!</v>
      </c>
      <c r="AA50" s="5" t="e">
        <f>#REF!-(#REF!*#REF!)</f>
        <v>#REF!</v>
      </c>
      <c r="AB50" s="5" t="e">
        <f>#REF!-(#REF!*#REF!)</f>
        <v>#REF!</v>
      </c>
      <c r="AC50" s="5" t="e">
        <f>#REF!-(#REF!*#REF!)</f>
        <v>#REF!</v>
      </c>
      <c r="AD50" s="5" t="e">
        <f>#REF!-(#REF!*#REF!)</f>
        <v>#REF!</v>
      </c>
      <c r="AE50" s="5" t="e">
        <f>#REF!-(#REF!*#REF!)</f>
        <v>#REF!</v>
      </c>
      <c r="AF50" s="5" t="e">
        <f>#REF!-(#REF!*#REF!)</f>
        <v>#REF!</v>
      </c>
      <c r="AG50" s="5" t="e">
        <f>#REF!-(#REF!*#REF!)</f>
        <v>#REF!</v>
      </c>
      <c r="AH50" s="4" t="e">
        <f t="shared" si="1"/>
        <v>#REF!</v>
      </c>
      <c r="AI50" s="3">
        <v>70</v>
      </c>
      <c r="AJ50" s="3" t="e">
        <f t="shared" si="0"/>
        <v>#REF!</v>
      </c>
      <c r="AK50" s="3">
        <v>31</v>
      </c>
      <c r="AL50" s="3" t="e">
        <f t="shared" si="2"/>
        <v>#REF!</v>
      </c>
    </row>
    <row r="51" spans="2:38" ht="84.95" customHeight="1" x14ac:dyDescent="0.25">
      <c r="B51" s="1" t="s">
        <v>161</v>
      </c>
      <c r="C51" s="1" t="s">
        <v>35</v>
      </c>
      <c r="D51" s="1" t="s">
        <v>36</v>
      </c>
      <c r="E51" s="1" t="s">
        <v>106</v>
      </c>
      <c r="F51" s="1" t="s">
        <v>107</v>
      </c>
      <c r="G51" s="1" t="s">
        <v>156</v>
      </c>
      <c r="H51" s="5" t="e">
        <f>#REF!-(#REF!*#REF!)</f>
        <v>#REF!</v>
      </c>
      <c r="I51" s="5" t="e">
        <f>#REF!-(#REF!*#REF!)</f>
        <v>#REF!</v>
      </c>
      <c r="J51" s="5" t="e">
        <f>#REF!-(#REF!*#REF!)</f>
        <v>#REF!</v>
      </c>
      <c r="K51" s="5" t="e">
        <f>#REF!-(#REF!*#REF!)</f>
        <v>#REF!</v>
      </c>
      <c r="L51" s="5" t="e">
        <f>#REF!-(#REF!*#REF!)</f>
        <v>#REF!</v>
      </c>
      <c r="M51" s="5" t="e">
        <f>#REF!-(#REF!*#REF!)</f>
        <v>#REF!</v>
      </c>
      <c r="N51" s="5" t="e">
        <f>#REF!-(#REF!*#REF!)</f>
        <v>#REF!</v>
      </c>
      <c r="O51" s="5" t="e">
        <f>#REF!-(#REF!*#REF!)</f>
        <v>#REF!</v>
      </c>
      <c r="P51" s="5" t="e">
        <f>#REF!-(#REF!*#REF!)</f>
        <v>#REF!</v>
      </c>
      <c r="Q51" s="5" t="e">
        <f>#REF!-(#REF!*#REF!)</f>
        <v>#REF!</v>
      </c>
      <c r="R51" s="5" t="e">
        <f>#REF!-(#REF!*#REF!)</f>
        <v>#REF!</v>
      </c>
      <c r="S51" s="5" t="e">
        <f>#REF!-(#REF!*#REF!)</f>
        <v>#REF!</v>
      </c>
      <c r="T51" s="5" t="e">
        <f>#REF!-(#REF!*#REF!)</f>
        <v>#REF!</v>
      </c>
      <c r="U51" s="5" t="e">
        <f>#REF!-(#REF!*#REF!)</f>
        <v>#REF!</v>
      </c>
      <c r="V51" s="5" t="e">
        <f>#REF!-(#REF!*#REF!)</f>
        <v>#REF!</v>
      </c>
      <c r="W51" s="5" t="e">
        <f>#REF!-(#REF!*#REF!)</f>
        <v>#REF!</v>
      </c>
      <c r="X51" s="5" t="e">
        <f>#REF!-(#REF!*#REF!)</f>
        <v>#REF!</v>
      </c>
      <c r="Y51" s="5" t="e">
        <f>#REF!-(#REF!*#REF!)</f>
        <v>#REF!</v>
      </c>
      <c r="Z51" s="5" t="e">
        <f>#REF!-(#REF!*#REF!)</f>
        <v>#REF!</v>
      </c>
      <c r="AA51" s="5" t="e">
        <f>#REF!-(#REF!*#REF!)</f>
        <v>#REF!</v>
      </c>
      <c r="AB51" s="5" t="e">
        <f>#REF!-(#REF!*#REF!)</f>
        <v>#REF!</v>
      </c>
      <c r="AC51" s="5" t="e">
        <f>#REF!-(#REF!*#REF!)</f>
        <v>#REF!</v>
      </c>
      <c r="AD51" s="5" t="e">
        <f>#REF!-(#REF!*#REF!)</f>
        <v>#REF!</v>
      </c>
      <c r="AE51" s="5" t="e">
        <f>#REF!-(#REF!*#REF!)</f>
        <v>#REF!</v>
      </c>
      <c r="AF51" s="5" t="e">
        <f>#REF!-(#REF!*#REF!)</f>
        <v>#REF!</v>
      </c>
      <c r="AG51" s="5" t="e">
        <f>#REF!-(#REF!*#REF!)</f>
        <v>#REF!</v>
      </c>
      <c r="AH51" s="4" t="e">
        <f t="shared" si="1"/>
        <v>#REF!</v>
      </c>
      <c r="AI51" s="3">
        <v>65</v>
      </c>
      <c r="AJ51" s="3" t="e">
        <f t="shared" si="0"/>
        <v>#REF!</v>
      </c>
      <c r="AK51" s="3">
        <v>33</v>
      </c>
      <c r="AL51" s="3" t="e">
        <f t="shared" si="2"/>
        <v>#REF!</v>
      </c>
    </row>
    <row r="52" spans="2:38" ht="84.95" customHeight="1" x14ac:dyDescent="0.25">
      <c r="B52" s="1" t="s">
        <v>160</v>
      </c>
      <c r="C52" s="1" t="s">
        <v>35</v>
      </c>
      <c r="D52" s="1" t="s">
        <v>36</v>
      </c>
      <c r="E52" s="1" t="s">
        <v>106</v>
      </c>
      <c r="F52" s="1" t="s">
        <v>107</v>
      </c>
      <c r="G52" s="1" t="s">
        <v>156</v>
      </c>
      <c r="H52" s="5" t="e">
        <f>#REF!-(#REF!*#REF!)</f>
        <v>#REF!</v>
      </c>
      <c r="I52" s="5" t="e">
        <f>#REF!-(#REF!*#REF!)</f>
        <v>#REF!</v>
      </c>
      <c r="J52" s="5" t="e">
        <f>#REF!-(#REF!*#REF!)</f>
        <v>#REF!</v>
      </c>
      <c r="K52" s="5" t="e">
        <f>#REF!-(#REF!*#REF!)</f>
        <v>#REF!</v>
      </c>
      <c r="L52" s="5" t="e">
        <f>#REF!-(#REF!*#REF!)</f>
        <v>#REF!</v>
      </c>
      <c r="M52" s="5" t="e">
        <f>#REF!-(#REF!*#REF!)</f>
        <v>#REF!</v>
      </c>
      <c r="N52" s="5" t="e">
        <f>#REF!-(#REF!*#REF!)</f>
        <v>#REF!</v>
      </c>
      <c r="O52" s="5" t="e">
        <f>#REF!-(#REF!*#REF!)</f>
        <v>#REF!</v>
      </c>
      <c r="P52" s="5" t="e">
        <f>#REF!-(#REF!*#REF!)</f>
        <v>#REF!</v>
      </c>
      <c r="Q52" s="5" t="e">
        <f>#REF!-(#REF!*#REF!)</f>
        <v>#REF!</v>
      </c>
      <c r="R52" s="5" t="e">
        <f>#REF!-(#REF!*#REF!)</f>
        <v>#REF!</v>
      </c>
      <c r="S52" s="5" t="e">
        <f>#REF!-(#REF!*#REF!)</f>
        <v>#REF!</v>
      </c>
      <c r="T52" s="5" t="e">
        <f>#REF!-(#REF!*#REF!)</f>
        <v>#REF!</v>
      </c>
      <c r="U52" s="5" t="e">
        <f>#REF!-(#REF!*#REF!)</f>
        <v>#REF!</v>
      </c>
      <c r="V52" s="5" t="e">
        <f>#REF!-(#REF!*#REF!)</f>
        <v>#REF!</v>
      </c>
      <c r="W52" s="5" t="e">
        <f>#REF!-(#REF!*#REF!)</f>
        <v>#REF!</v>
      </c>
      <c r="X52" s="5" t="e">
        <f>#REF!-(#REF!*#REF!)</f>
        <v>#REF!</v>
      </c>
      <c r="Y52" s="5" t="e">
        <f>#REF!-(#REF!*#REF!)</f>
        <v>#REF!</v>
      </c>
      <c r="Z52" s="5" t="e">
        <f>#REF!-(#REF!*#REF!)</f>
        <v>#REF!</v>
      </c>
      <c r="AA52" s="5" t="e">
        <f>#REF!-(#REF!*#REF!)</f>
        <v>#REF!</v>
      </c>
      <c r="AB52" s="5" t="e">
        <f>#REF!-(#REF!*#REF!)</f>
        <v>#REF!</v>
      </c>
      <c r="AC52" s="5" t="e">
        <f>#REF!-(#REF!*#REF!)</f>
        <v>#REF!</v>
      </c>
      <c r="AD52" s="5" t="e">
        <f>#REF!-(#REF!*#REF!)</f>
        <v>#REF!</v>
      </c>
      <c r="AE52" s="5" t="e">
        <f>#REF!-(#REF!*#REF!)</f>
        <v>#REF!</v>
      </c>
      <c r="AF52" s="5" t="e">
        <f>#REF!-(#REF!*#REF!)</f>
        <v>#REF!</v>
      </c>
      <c r="AG52" s="5" t="e">
        <f>#REF!-(#REF!*#REF!)</f>
        <v>#REF!</v>
      </c>
      <c r="AH52" s="4" t="e">
        <f t="shared" si="1"/>
        <v>#REF!</v>
      </c>
      <c r="AI52" s="3">
        <v>65</v>
      </c>
      <c r="AJ52" s="3" t="e">
        <f t="shared" si="0"/>
        <v>#REF!</v>
      </c>
      <c r="AK52" s="3">
        <v>33</v>
      </c>
      <c r="AL52" s="3" t="e">
        <f t="shared" si="2"/>
        <v>#REF!</v>
      </c>
    </row>
    <row r="53" spans="2:38" ht="84.95" customHeight="1" x14ac:dyDescent="0.25">
      <c r="B53" s="1" t="s">
        <v>160</v>
      </c>
      <c r="C53" s="1" t="s">
        <v>35</v>
      </c>
      <c r="D53" s="1" t="s">
        <v>36</v>
      </c>
      <c r="E53" s="1" t="s">
        <v>108</v>
      </c>
      <c r="F53" s="1" t="s">
        <v>104</v>
      </c>
      <c r="G53" s="1" t="s">
        <v>156</v>
      </c>
      <c r="H53" s="5" t="e">
        <f>#REF!-(#REF!*#REF!)</f>
        <v>#REF!</v>
      </c>
      <c r="I53" s="5" t="e">
        <f>#REF!-(#REF!*#REF!)</f>
        <v>#REF!</v>
      </c>
      <c r="J53" s="5" t="e">
        <f>#REF!-(#REF!*#REF!)</f>
        <v>#REF!</v>
      </c>
      <c r="K53" s="5" t="e">
        <f>#REF!-(#REF!*#REF!)</f>
        <v>#REF!</v>
      </c>
      <c r="L53" s="5" t="e">
        <f>#REF!-(#REF!*#REF!)</f>
        <v>#REF!</v>
      </c>
      <c r="M53" s="5" t="e">
        <f>#REF!-(#REF!*#REF!)</f>
        <v>#REF!</v>
      </c>
      <c r="N53" s="5" t="e">
        <f>#REF!-(#REF!*#REF!)</f>
        <v>#REF!</v>
      </c>
      <c r="O53" s="5" t="e">
        <f>#REF!-(#REF!*#REF!)</f>
        <v>#REF!</v>
      </c>
      <c r="P53" s="5" t="e">
        <f>#REF!-(#REF!*#REF!)</f>
        <v>#REF!</v>
      </c>
      <c r="Q53" s="5" t="e">
        <f>#REF!-(#REF!*#REF!)</f>
        <v>#REF!</v>
      </c>
      <c r="R53" s="5" t="e">
        <f>#REF!-(#REF!*#REF!)</f>
        <v>#REF!</v>
      </c>
      <c r="S53" s="5" t="e">
        <f>#REF!-(#REF!*#REF!)</f>
        <v>#REF!</v>
      </c>
      <c r="T53" s="5" t="e">
        <f>#REF!-(#REF!*#REF!)</f>
        <v>#REF!</v>
      </c>
      <c r="U53" s="5" t="e">
        <f>#REF!-(#REF!*#REF!)</f>
        <v>#REF!</v>
      </c>
      <c r="V53" s="5" t="e">
        <f>#REF!-(#REF!*#REF!)</f>
        <v>#REF!</v>
      </c>
      <c r="W53" s="5" t="e">
        <f>#REF!-(#REF!*#REF!)</f>
        <v>#REF!</v>
      </c>
      <c r="X53" s="5" t="e">
        <f>#REF!-(#REF!*#REF!)</f>
        <v>#REF!</v>
      </c>
      <c r="Y53" s="5" t="e">
        <f>#REF!-(#REF!*#REF!)</f>
        <v>#REF!</v>
      </c>
      <c r="Z53" s="5" t="e">
        <f>#REF!-(#REF!*#REF!)</f>
        <v>#REF!</v>
      </c>
      <c r="AA53" s="5" t="e">
        <f>#REF!-(#REF!*#REF!)</f>
        <v>#REF!</v>
      </c>
      <c r="AB53" s="5" t="e">
        <f>#REF!-(#REF!*#REF!)</f>
        <v>#REF!</v>
      </c>
      <c r="AC53" s="5" t="e">
        <f>#REF!-(#REF!*#REF!)</f>
        <v>#REF!</v>
      </c>
      <c r="AD53" s="5" t="e">
        <f>#REF!-(#REF!*#REF!)</f>
        <v>#REF!</v>
      </c>
      <c r="AE53" s="5" t="e">
        <f>#REF!-(#REF!*#REF!)</f>
        <v>#REF!</v>
      </c>
      <c r="AF53" s="5" t="e">
        <f>#REF!-(#REF!*#REF!)</f>
        <v>#REF!</v>
      </c>
      <c r="AG53" s="5" t="e">
        <f>#REF!-(#REF!*#REF!)</f>
        <v>#REF!</v>
      </c>
      <c r="AH53" s="4" t="e">
        <f t="shared" si="1"/>
        <v>#REF!</v>
      </c>
      <c r="AI53" s="3">
        <v>65</v>
      </c>
      <c r="AJ53" s="3" t="e">
        <f t="shared" si="0"/>
        <v>#REF!</v>
      </c>
      <c r="AK53" s="3">
        <v>33</v>
      </c>
      <c r="AL53" s="3" t="e">
        <f t="shared" si="2"/>
        <v>#REF!</v>
      </c>
    </row>
    <row r="54" spans="2:38" ht="84.95" customHeight="1" x14ac:dyDescent="0.25">
      <c r="B54" s="1" t="s">
        <v>160</v>
      </c>
      <c r="C54" s="1" t="s">
        <v>35</v>
      </c>
      <c r="D54" s="1" t="s">
        <v>62</v>
      </c>
      <c r="E54" s="1" t="s">
        <v>109</v>
      </c>
      <c r="F54" s="1" t="s">
        <v>45</v>
      </c>
      <c r="G54" s="1" t="s">
        <v>156</v>
      </c>
      <c r="H54" s="5" t="e">
        <f>#REF!-(#REF!*#REF!)</f>
        <v>#REF!</v>
      </c>
      <c r="I54" s="5" t="e">
        <f>#REF!-(#REF!*#REF!)</f>
        <v>#REF!</v>
      </c>
      <c r="J54" s="5" t="e">
        <f>#REF!-(#REF!*#REF!)</f>
        <v>#REF!</v>
      </c>
      <c r="K54" s="5" t="e">
        <f>#REF!-(#REF!*#REF!)</f>
        <v>#REF!</v>
      </c>
      <c r="L54" s="5" t="e">
        <f>#REF!-(#REF!*#REF!)</f>
        <v>#REF!</v>
      </c>
      <c r="M54" s="5" t="e">
        <f>#REF!-(#REF!*#REF!)</f>
        <v>#REF!</v>
      </c>
      <c r="N54" s="5" t="e">
        <f>#REF!-(#REF!*#REF!)</f>
        <v>#REF!</v>
      </c>
      <c r="O54" s="5" t="e">
        <f>#REF!-(#REF!*#REF!)</f>
        <v>#REF!</v>
      </c>
      <c r="P54" s="5" t="e">
        <f>#REF!-(#REF!*#REF!)</f>
        <v>#REF!</v>
      </c>
      <c r="Q54" s="5" t="e">
        <f>#REF!-(#REF!*#REF!)</f>
        <v>#REF!</v>
      </c>
      <c r="R54" s="5" t="e">
        <f>#REF!-(#REF!*#REF!)</f>
        <v>#REF!</v>
      </c>
      <c r="S54" s="5" t="e">
        <f>#REF!-(#REF!*#REF!)</f>
        <v>#REF!</v>
      </c>
      <c r="T54" s="5" t="e">
        <f>#REF!-(#REF!*#REF!)</f>
        <v>#REF!</v>
      </c>
      <c r="U54" s="5" t="e">
        <f>#REF!-(#REF!*#REF!)</f>
        <v>#REF!</v>
      </c>
      <c r="V54" s="5" t="e">
        <f>#REF!-(#REF!*#REF!)</f>
        <v>#REF!</v>
      </c>
      <c r="W54" s="5" t="e">
        <f>#REF!-(#REF!*#REF!)</f>
        <v>#REF!</v>
      </c>
      <c r="X54" s="5" t="e">
        <f>#REF!-(#REF!*#REF!)</f>
        <v>#REF!</v>
      </c>
      <c r="Y54" s="5" t="e">
        <f>#REF!-(#REF!*#REF!)</f>
        <v>#REF!</v>
      </c>
      <c r="Z54" s="5" t="e">
        <f>#REF!-(#REF!*#REF!)</f>
        <v>#REF!</v>
      </c>
      <c r="AA54" s="5" t="e">
        <f>#REF!-(#REF!*#REF!)</f>
        <v>#REF!</v>
      </c>
      <c r="AB54" s="5" t="e">
        <f>#REF!-(#REF!*#REF!)</f>
        <v>#REF!</v>
      </c>
      <c r="AC54" s="5" t="e">
        <f>#REF!-(#REF!*#REF!)</f>
        <v>#REF!</v>
      </c>
      <c r="AD54" s="5" t="e">
        <f>#REF!-(#REF!*#REF!)</f>
        <v>#REF!</v>
      </c>
      <c r="AE54" s="5" t="e">
        <f>#REF!-(#REF!*#REF!)</f>
        <v>#REF!</v>
      </c>
      <c r="AF54" s="5" t="e">
        <f>#REF!-(#REF!*#REF!)</f>
        <v>#REF!</v>
      </c>
      <c r="AG54" s="5" t="e">
        <f>#REF!-(#REF!*#REF!)</f>
        <v>#REF!</v>
      </c>
      <c r="AH54" s="4" t="e">
        <f t="shared" si="1"/>
        <v>#REF!</v>
      </c>
      <c r="AI54" s="3">
        <v>65</v>
      </c>
      <c r="AJ54" s="3" t="e">
        <f t="shared" si="0"/>
        <v>#REF!</v>
      </c>
      <c r="AK54" s="3">
        <v>33</v>
      </c>
      <c r="AL54" s="3" t="e">
        <f t="shared" si="2"/>
        <v>#REF!</v>
      </c>
    </row>
    <row r="55" spans="2:38" ht="84.95" customHeight="1" x14ac:dyDescent="0.25">
      <c r="B55" s="1" t="s">
        <v>160</v>
      </c>
      <c r="C55" s="1" t="s">
        <v>35</v>
      </c>
      <c r="D55" s="1" t="s">
        <v>98</v>
      </c>
      <c r="E55" s="1" t="s">
        <v>114</v>
      </c>
      <c r="F55" s="1" t="s">
        <v>115</v>
      </c>
      <c r="G55" s="1" t="s">
        <v>156</v>
      </c>
      <c r="H55" s="5" t="e">
        <f>#REF!-(#REF!*#REF!)</f>
        <v>#REF!</v>
      </c>
      <c r="I55" s="5" t="e">
        <f>#REF!-(#REF!*#REF!)</f>
        <v>#REF!</v>
      </c>
      <c r="J55" s="5" t="e">
        <f>#REF!-(#REF!*#REF!)</f>
        <v>#REF!</v>
      </c>
      <c r="K55" s="5" t="e">
        <f>#REF!-(#REF!*#REF!)</f>
        <v>#REF!</v>
      </c>
      <c r="L55" s="5" t="e">
        <f>#REF!-(#REF!*#REF!)</f>
        <v>#REF!</v>
      </c>
      <c r="M55" s="5" t="e">
        <f>#REF!-(#REF!*#REF!)</f>
        <v>#REF!</v>
      </c>
      <c r="N55" s="5" t="e">
        <f>#REF!-(#REF!*#REF!)</f>
        <v>#REF!</v>
      </c>
      <c r="O55" s="5" t="e">
        <f>#REF!-(#REF!*#REF!)</f>
        <v>#REF!</v>
      </c>
      <c r="P55" s="5" t="e">
        <f>#REF!-(#REF!*#REF!)</f>
        <v>#REF!</v>
      </c>
      <c r="Q55" s="5" t="e">
        <f>#REF!-(#REF!*#REF!)</f>
        <v>#REF!</v>
      </c>
      <c r="R55" s="5" t="e">
        <f>#REF!-(#REF!*#REF!)</f>
        <v>#REF!</v>
      </c>
      <c r="S55" s="5" t="e">
        <f>#REF!-(#REF!*#REF!)</f>
        <v>#REF!</v>
      </c>
      <c r="T55" s="5" t="e">
        <f>#REF!-(#REF!*#REF!)</f>
        <v>#REF!</v>
      </c>
      <c r="U55" s="5" t="e">
        <f>#REF!-(#REF!*#REF!)</f>
        <v>#REF!</v>
      </c>
      <c r="V55" s="5" t="e">
        <f>#REF!-(#REF!*#REF!)</f>
        <v>#REF!</v>
      </c>
      <c r="W55" s="5" t="e">
        <f>#REF!-(#REF!*#REF!)</f>
        <v>#REF!</v>
      </c>
      <c r="X55" s="5" t="e">
        <f>#REF!-(#REF!*#REF!)</f>
        <v>#REF!</v>
      </c>
      <c r="Y55" s="5" t="e">
        <f>#REF!-(#REF!*#REF!)</f>
        <v>#REF!</v>
      </c>
      <c r="Z55" s="5" t="e">
        <f>#REF!-(#REF!*#REF!)</f>
        <v>#REF!</v>
      </c>
      <c r="AA55" s="5" t="e">
        <f>#REF!-(#REF!*#REF!)</f>
        <v>#REF!</v>
      </c>
      <c r="AB55" s="5" t="e">
        <f>#REF!-(#REF!*#REF!)</f>
        <v>#REF!</v>
      </c>
      <c r="AC55" s="5" t="e">
        <f>#REF!-(#REF!*#REF!)</f>
        <v>#REF!</v>
      </c>
      <c r="AD55" s="5" t="e">
        <f>#REF!-(#REF!*#REF!)</f>
        <v>#REF!</v>
      </c>
      <c r="AE55" s="5" t="e">
        <f>#REF!-(#REF!*#REF!)</f>
        <v>#REF!</v>
      </c>
      <c r="AF55" s="5" t="e">
        <f>#REF!-(#REF!*#REF!)</f>
        <v>#REF!</v>
      </c>
      <c r="AG55" s="5" t="e">
        <f>#REF!-(#REF!*#REF!)</f>
        <v>#REF!</v>
      </c>
      <c r="AH55" s="4" t="e">
        <f t="shared" si="1"/>
        <v>#REF!</v>
      </c>
      <c r="AI55" s="3">
        <v>75</v>
      </c>
      <c r="AJ55" s="3" t="e">
        <f t="shared" si="0"/>
        <v>#REF!</v>
      </c>
      <c r="AK55" s="3">
        <v>38</v>
      </c>
      <c r="AL55" s="3" t="e">
        <f t="shared" si="2"/>
        <v>#REF!</v>
      </c>
    </row>
    <row r="56" spans="2:38" ht="84.95" customHeight="1" x14ac:dyDescent="0.25">
      <c r="B56" s="1" t="s">
        <v>160</v>
      </c>
      <c r="C56" s="1" t="s">
        <v>35</v>
      </c>
      <c r="D56" s="1" t="s">
        <v>62</v>
      </c>
      <c r="E56" s="1" t="s">
        <v>116</v>
      </c>
      <c r="F56" s="1" t="s">
        <v>104</v>
      </c>
      <c r="G56" s="1" t="s">
        <v>156</v>
      </c>
      <c r="H56" s="5" t="e">
        <f>#REF!-(#REF!*#REF!)</f>
        <v>#REF!</v>
      </c>
      <c r="I56" s="5" t="e">
        <f>#REF!-(#REF!*#REF!)</f>
        <v>#REF!</v>
      </c>
      <c r="J56" s="5" t="e">
        <f>#REF!-(#REF!*#REF!)</f>
        <v>#REF!</v>
      </c>
      <c r="K56" s="5" t="e">
        <f>#REF!-(#REF!*#REF!)</f>
        <v>#REF!</v>
      </c>
      <c r="L56" s="5" t="e">
        <f>#REF!-(#REF!*#REF!)</f>
        <v>#REF!</v>
      </c>
      <c r="M56" s="5" t="e">
        <f>#REF!-(#REF!*#REF!)</f>
        <v>#REF!</v>
      </c>
      <c r="N56" s="5" t="e">
        <f>#REF!-(#REF!*#REF!)</f>
        <v>#REF!</v>
      </c>
      <c r="O56" s="5" t="e">
        <f>#REF!-(#REF!*#REF!)</f>
        <v>#REF!</v>
      </c>
      <c r="P56" s="5" t="e">
        <f>#REF!-(#REF!*#REF!)</f>
        <v>#REF!</v>
      </c>
      <c r="Q56" s="5" t="e">
        <f>#REF!-(#REF!*#REF!)</f>
        <v>#REF!</v>
      </c>
      <c r="R56" s="5" t="e">
        <f>#REF!-(#REF!*#REF!)</f>
        <v>#REF!</v>
      </c>
      <c r="S56" s="5" t="e">
        <f>#REF!-(#REF!*#REF!)</f>
        <v>#REF!</v>
      </c>
      <c r="T56" s="5" t="e">
        <f>#REF!-(#REF!*#REF!)</f>
        <v>#REF!</v>
      </c>
      <c r="U56" s="5" t="e">
        <f>#REF!-(#REF!*#REF!)</f>
        <v>#REF!</v>
      </c>
      <c r="V56" s="5" t="e">
        <f>#REF!-(#REF!*#REF!)</f>
        <v>#REF!</v>
      </c>
      <c r="W56" s="5" t="e">
        <f>#REF!-(#REF!*#REF!)</f>
        <v>#REF!</v>
      </c>
      <c r="X56" s="5" t="e">
        <f>#REF!-(#REF!*#REF!)</f>
        <v>#REF!</v>
      </c>
      <c r="Y56" s="5" t="e">
        <f>#REF!-(#REF!*#REF!)</f>
        <v>#REF!</v>
      </c>
      <c r="Z56" s="5" t="e">
        <f>#REF!-(#REF!*#REF!)</f>
        <v>#REF!</v>
      </c>
      <c r="AA56" s="5" t="e">
        <f>#REF!-(#REF!*#REF!)</f>
        <v>#REF!</v>
      </c>
      <c r="AB56" s="5" t="e">
        <f>#REF!-(#REF!*#REF!)</f>
        <v>#REF!</v>
      </c>
      <c r="AC56" s="5" t="e">
        <f>#REF!-(#REF!*#REF!)</f>
        <v>#REF!</v>
      </c>
      <c r="AD56" s="5" t="e">
        <f>#REF!-(#REF!*#REF!)</f>
        <v>#REF!</v>
      </c>
      <c r="AE56" s="5" t="e">
        <f>#REF!-(#REF!*#REF!)</f>
        <v>#REF!</v>
      </c>
      <c r="AF56" s="5" t="e">
        <f>#REF!-(#REF!*#REF!)</f>
        <v>#REF!</v>
      </c>
      <c r="AG56" s="5" t="e">
        <f>#REF!-(#REF!*#REF!)</f>
        <v>#REF!</v>
      </c>
      <c r="AH56" s="4" t="e">
        <f t="shared" si="1"/>
        <v>#REF!</v>
      </c>
      <c r="AI56" s="3">
        <v>65</v>
      </c>
      <c r="AJ56" s="3" t="e">
        <f t="shared" si="0"/>
        <v>#REF!</v>
      </c>
      <c r="AK56" s="3">
        <v>33</v>
      </c>
      <c r="AL56" s="3" t="e">
        <f t="shared" si="2"/>
        <v>#REF!</v>
      </c>
    </row>
    <row r="57" spans="2:38" ht="84.95" customHeight="1" x14ac:dyDescent="0.25">
      <c r="B57" s="1" t="s">
        <v>161</v>
      </c>
      <c r="C57" s="1" t="s">
        <v>35</v>
      </c>
      <c r="D57" s="1" t="s">
        <v>98</v>
      </c>
      <c r="E57" s="1" t="s">
        <v>117</v>
      </c>
      <c r="F57" s="1" t="s">
        <v>118</v>
      </c>
      <c r="G57" s="1" t="s">
        <v>156</v>
      </c>
      <c r="H57" s="5" t="e">
        <f>#REF!-(#REF!*#REF!)</f>
        <v>#REF!</v>
      </c>
      <c r="I57" s="5" t="e">
        <f>#REF!-(#REF!*#REF!)</f>
        <v>#REF!</v>
      </c>
      <c r="J57" s="5" t="e">
        <f>#REF!-(#REF!*#REF!)</f>
        <v>#REF!</v>
      </c>
      <c r="K57" s="5" t="e">
        <f>#REF!-(#REF!*#REF!)</f>
        <v>#REF!</v>
      </c>
      <c r="L57" s="5" t="e">
        <f>#REF!-(#REF!*#REF!)</f>
        <v>#REF!</v>
      </c>
      <c r="M57" s="5" t="e">
        <f>#REF!-(#REF!*#REF!)</f>
        <v>#REF!</v>
      </c>
      <c r="N57" s="5" t="e">
        <f>#REF!-(#REF!*#REF!)</f>
        <v>#REF!</v>
      </c>
      <c r="O57" s="5" t="e">
        <f>#REF!-(#REF!*#REF!)</f>
        <v>#REF!</v>
      </c>
      <c r="P57" s="5" t="e">
        <f>#REF!-(#REF!*#REF!)</f>
        <v>#REF!</v>
      </c>
      <c r="Q57" s="5" t="e">
        <f>#REF!-(#REF!*#REF!)</f>
        <v>#REF!</v>
      </c>
      <c r="R57" s="5" t="e">
        <f>#REF!-(#REF!*#REF!)</f>
        <v>#REF!</v>
      </c>
      <c r="S57" s="5" t="e">
        <f>#REF!-(#REF!*#REF!)</f>
        <v>#REF!</v>
      </c>
      <c r="T57" s="5" t="e">
        <f>#REF!-(#REF!*#REF!)</f>
        <v>#REF!</v>
      </c>
      <c r="U57" s="5" t="e">
        <f>#REF!-(#REF!*#REF!)</f>
        <v>#REF!</v>
      </c>
      <c r="V57" s="5" t="e">
        <f>#REF!-(#REF!*#REF!)</f>
        <v>#REF!</v>
      </c>
      <c r="W57" s="5" t="e">
        <f>#REF!-(#REF!*#REF!)</f>
        <v>#REF!</v>
      </c>
      <c r="X57" s="5" t="e">
        <f>#REF!-(#REF!*#REF!)</f>
        <v>#REF!</v>
      </c>
      <c r="Y57" s="5" t="e">
        <f>#REF!-(#REF!*#REF!)</f>
        <v>#REF!</v>
      </c>
      <c r="Z57" s="5" t="e">
        <f>#REF!-(#REF!*#REF!)</f>
        <v>#REF!</v>
      </c>
      <c r="AA57" s="5" t="e">
        <f>#REF!-(#REF!*#REF!)</f>
        <v>#REF!</v>
      </c>
      <c r="AB57" s="5" t="e">
        <f>#REF!-(#REF!*#REF!)</f>
        <v>#REF!</v>
      </c>
      <c r="AC57" s="5" t="e">
        <f>#REF!-(#REF!*#REF!)</f>
        <v>#REF!</v>
      </c>
      <c r="AD57" s="5" t="e">
        <f>#REF!-(#REF!*#REF!)</f>
        <v>#REF!</v>
      </c>
      <c r="AE57" s="5" t="e">
        <f>#REF!-(#REF!*#REF!)</f>
        <v>#REF!</v>
      </c>
      <c r="AF57" s="5" t="e">
        <f>#REF!-(#REF!*#REF!)</f>
        <v>#REF!</v>
      </c>
      <c r="AG57" s="5" t="e">
        <f>#REF!-(#REF!*#REF!)</f>
        <v>#REF!</v>
      </c>
      <c r="AH57" s="4" t="e">
        <f t="shared" si="1"/>
        <v>#REF!</v>
      </c>
      <c r="AI57" s="3">
        <v>80</v>
      </c>
      <c r="AJ57" s="3" t="e">
        <f t="shared" si="0"/>
        <v>#REF!</v>
      </c>
      <c r="AK57" s="3">
        <v>35</v>
      </c>
      <c r="AL57" s="3" t="e">
        <f t="shared" si="2"/>
        <v>#REF!</v>
      </c>
    </row>
    <row r="58" spans="2:38" ht="84.95" customHeight="1" x14ac:dyDescent="0.25">
      <c r="B58" s="1" t="s">
        <v>160</v>
      </c>
      <c r="C58" s="1" t="s">
        <v>35</v>
      </c>
      <c r="D58" s="1" t="s">
        <v>98</v>
      </c>
      <c r="E58" s="1" t="s">
        <v>117</v>
      </c>
      <c r="F58" s="1" t="s">
        <v>118</v>
      </c>
      <c r="G58" s="1" t="s">
        <v>156</v>
      </c>
      <c r="H58" s="5" t="e">
        <f>#REF!-(#REF!*#REF!)</f>
        <v>#REF!</v>
      </c>
      <c r="I58" s="5" t="e">
        <f>#REF!-(#REF!*#REF!)</f>
        <v>#REF!</v>
      </c>
      <c r="J58" s="5" t="e">
        <f>#REF!-(#REF!*#REF!)</f>
        <v>#REF!</v>
      </c>
      <c r="K58" s="5" t="e">
        <f>#REF!-(#REF!*#REF!)</f>
        <v>#REF!</v>
      </c>
      <c r="L58" s="5" t="e">
        <f>#REF!-(#REF!*#REF!)</f>
        <v>#REF!</v>
      </c>
      <c r="M58" s="5" t="e">
        <f>#REF!-(#REF!*#REF!)</f>
        <v>#REF!</v>
      </c>
      <c r="N58" s="5" t="e">
        <f>#REF!-(#REF!*#REF!)</f>
        <v>#REF!</v>
      </c>
      <c r="O58" s="5" t="e">
        <f>#REF!-(#REF!*#REF!)</f>
        <v>#REF!</v>
      </c>
      <c r="P58" s="5" t="e">
        <f>#REF!-(#REF!*#REF!)</f>
        <v>#REF!</v>
      </c>
      <c r="Q58" s="5" t="e">
        <f>#REF!-(#REF!*#REF!)</f>
        <v>#REF!</v>
      </c>
      <c r="R58" s="5" t="e">
        <f>#REF!-(#REF!*#REF!)</f>
        <v>#REF!</v>
      </c>
      <c r="S58" s="5" t="e">
        <f>#REF!-(#REF!*#REF!)</f>
        <v>#REF!</v>
      </c>
      <c r="T58" s="5" t="e">
        <f>#REF!-(#REF!*#REF!)</f>
        <v>#REF!</v>
      </c>
      <c r="U58" s="5" t="e">
        <f>#REF!-(#REF!*#REF!)</f>
        <v>#REF!</v>
      </c>
      <c r="V58" s="5" t="e">
        <f>#REF!-(#REF!*#REF!)</f>
        <v>#REF!</v>
      </c>
      <c r="W58" s="5" t="e">
        <f>#REF!-(#REF!*#REF!)</f>
        <v>#REF!</v>
      </c>
      <c r="X58" s="5" t="e">
        <f>#REF!-(#REF!*#REF!)</f>
        <v>#REF!</v>
      </c>
      <c r="Y58" s="5" t="e">
        <f>#REF!-(#REF!*#REF!)</f>
        <v>#REF!</v>
      </c>
      <c r="Z58" s="5" t="e">
        <f>#REF!-(#REF!*#REF!)</f>
        <v>#REF!</v>
      </c>
      <c r="AA58" s="5" t="e">
        <f>#REF!-(#REF!*#REF!)</f>
        <v>#REF!</v>
      </c>
      <c r="AB58" s="5" t="e">
        <f>#REF!-(#REF!*#REF!)</f>
        <v>#REF!</v>
      </c>
      <c r="AC58" s="5" t="e">
        <f>#REF!-(#REF!*#REF!)</f>
        <v>#REF!</v>
      </c>
      <c r="AD58" s="5" t="e">
        <f>#REF!-(#REF!*#REF!)</f>
        <v>#REF!</v>
      </c>
      <c r="AE58" s="5" t="e">
        <f>#REF!-(#REF!*#REF!)</f>
        <v>#REF!</v>
      </c>
      <c r="AF58" s="5" t="e">
        <f>#REF!-(#REF!*#REF!)</f>
        <v>#REF!</v>
      </c>
      <c r="AG58" s="5" t="e">
        <f>#REF!-(#REF!*#REF!)</f>
        <v>#REF!</v>
      </c>
      <c r="AH58" s="4" t="e">
        <f t="shared" si="1"/>
        <v>#REF!</v>
      </c>
      <c r="AI58" s="3">
        <v>80</v>
      </c>
      <c r="AJ58" s="3" t="e">
        <f t="shared" si="0"/>
        <v>#REF!</v>
      </c>
      <c r="AK58" s="3">
        <v>35</v>
      </c>
      <c r="AL58" s="3" t="e">
        <f t="shared" si="2"/>
        <v>#REF!</v>
      </c>
    </row>
    <row r="59" spans="2:38" ht="84.95" customHeight="1" x14ac:dyDescent="0.25">
      <c r="B59" s="1" t="s">
        <v>161</v>
      </c>
      <c r="C59" s="1" t="s">
        <v>35</v>
      </c>
      <c r="D59" s="1" t="s">
        <v>62</v>
      </c>
      <c r="E59" s="1" t="s">
        <v>119</v>
      </c>
      <c r="F59" s="1" t="s">
        <v>51</v>
      </c>
      <c r="G59" s="1" t="s">
        <v>156</v>
      </c>
      <c r="H59" s="5" t="e">
        <f>#REF!-(#REF!*#REF!)</f>
        <v>#REF!</v>
      </c>
      <c r="I59" s="5" t="e">
        <f>#REF!-(#REF!*#REF!)</f>
        <v>#REF!</v>
      </c>
      <c r="J59" s="5" t="e">
        <f>#REF!-(#REF!*#REF!)</f>
        <v>#REF!</v>
      </c>
      <c r="K59" s="5" t="e">
        <f>#REF!-(#REF!*#REF!)</f>
        <v>#REF!</v>
      </c>
      <c r="L59" s="5" t="e">
        <f>#REF!-(#REF!*#REF!)</f>
        <v>#REF!</v>
      </c>
      <c r="M59" s="5" t="e">
        <f>#REF!-(#REF!*#REF!)</f>
        <v>#REF!</v>
      </c>
      <c r="N59" s="5" t="e">
        <f>#REF!-(#REF!*#REF!)</f>
        <v>#REF!</v>
      </c>
      <c r="O59" s="5" t="e">
        <f>#REF!-(#REF!*#REF!)</f>
        <v>#REF!</v>
      </c>
      <c r="P59" s="5" t="e">
        <f>#REF!-(#REF!*#REF!)</f>
        <v>#REF!</v>
      </c>
      <c r="Q59" s="5" t="e">
        <f>#REF!-(#REF!*#REF!)</f>
        <v>#REF!</v>
      </c>
      <c r="R59" s="5" t="e">
        <f>#REF!-(#REF!*#REF!)</f>
        <v>#REF!</v>
      </c>
      <c r="S59" s="5" t="e">
        <f>#REF!-(#REF!*#REF!)</f>
        <v>#REF!</v>
      </c>
      <c r="T59" s="5" t="e">
        <f>#REF!-(#REF!*#REF!)</f>
        <v>#REF!</v>
      </c>
      <c r="U59" s="5" t="e">
        <f>#REF!-(#REF!*#REF!)</f>
        <v>#REF!</v>
      </c>
      <c r="V59" s="5" t="e">
        <f>#REF!-(#REF!*#REF!)</f>
        <v>#REF!</v>
      </c>
      <c r="W59" s="5" t="e">
        <f>#REF!-(#REF!*#REF!)</f>
        <v>#REF!</v>
      </c>
      <c r="X59" s="5" t="e">
        <f>#REF!-(#REF!*#REF!)</f>
        <v>#REF!</v>
      </c>
      <c r="Y59" s="5" t="e">
        <f>#REF!-(#REF!*#REF!)</f>
        <v>#REF!</v>
      </c>
      <c r="Z59" s="5" t="e">
        <f>#REF!-(#REF!*#REF!)</f>
        <v>#REF!</v>
      </c>
      <c r="AA59" s="5" t="e">
        <f>#REF!-(#REF!*#REF!)</f>
        <v>#REF!</v>
      </c>
      <c r="AB59" s="5" t="e">
        <f>#REF!-(#REF!*#REF!)</f>
        <v>#REF!</v>
      </c>
      <c r="AC59" s="5" t="e">
        <f>#REF!-(#REF!*#REF!)</f>
        <v>#REF!</v>
      </c>
      <c r="AD59" s="5" t="e">
        <f>#REF!-(#REF!*#REF!)</f>
        <v>#REF!</v>
      </c>
      <c r="AE59" s="5" t="e">
        <f>#REF!-(#REF!*#REF!)</f>
        <v>#REF!</v>
      </c>
      <c r="AF59" s="5" t="e">
        <f>#REF!-(#REF!*#REF!)</f>
        <v>#REF!</v>
      </c>
      <c r="AG59" s="5" t="e">
        <f>#REF!-(#REF!*#REF!)</f>
        <v>#REF!</v>
      </c>
      <c r="AH59" s="4" t="e">
        <f t="shared" si="1"/>
        <v>#REF!</v>
      </c>
      <c r="AI59" s="3">
        <v>65</v>
      </c>
      <c r="AJ59" s="3" t="e">
        <f t="shared" si="0"/>
        <v>#REF!</v>
      </c>
      <c r="AK59" s="3">
        <v>33</v>
      </c>
      <c r="AL59" s="3" t="e">
        <f t="shared" si="2"/>
        <v>#REF!</v>
      </c>
    </row>
    <row r="60" spans="2:38" ht="84.95" customHeight="1" x14ac:dyDescent="0.25">
      <c r="B60" s="1" t="s">
        <v>160</v>
      </c>
      <c r="C60" s="1" t="s">
        <v>35</v>
      </c>
      <c r="D60" s="1" t="s">
        <v>62</v>
      </c>
      <c r="E60" s="1" t="s">
        <v>119</v>
      </c>
      <c r="F60" s="1" t="s">
        <v>51</v>
      </c>
      <c r="G60" s="1" t="s">
        <v>156</v>
      </c>
      <c r="H60" s="5" t="e">
        <f>#REF!-(#REF!*#REF!)</f>
        <v>#REF!</v>
      </c>
      <c r="I60" s="5" t="e">
        <f>#REF!-(#REF!*#REF!)</f>
        <v>#REF!</v>
      </c>
      <c r="J60" s="5" t="e">
        <f>#REF!-(#REF!*#REF!)</f>
        <v>#REF!</v>
      </c>
      <c r="K60" s="5" t="e">
        <f>#REF!-(#REF!*#REF!)</f>
        <v>#REF!</v>
      </c>
      <c r="L60" s="5" t="e">
        <f>#REF!-(#REF!*#REF!)</f>
        <v>#REF!</v>
      </c>
      <c r="M60" s="5" t="e">
        <f>#REF!-(#REF!*#REF!)</f>
        <v>#REF!</v>
      </c>
      <c r="N60" s="5" t="e">
        <f>#REF!-(#REF!*#REF!)</f>
        <v>#REF!</v>
      </c>
      <c r="O60" s="5" t="e">
        <f>#REF!-(#REF!*#REF!)</f>
        <v>#REF!</v>
      </c>
      <c r="P60" s="5" t="e">
        <f>#REF!-(#REF!*#REF!)</f>
        <v>#REF!</v>
      </c>
      <c r="Q60" s="5" t="e">
        <f>#REF!-(#REF!*#REF!)</f>
        <v>#REF!</v>
      </c>
      <c r="R60" s="5" t="e">
        <f>#REF!-(#REF!*#REF!)</f>
        <v>#REF!</v>
      </c>
      <c r="S60" s="5" t="e">
        <f>#REF!-(#REF!*#REF!)</f>
        <v>#REF!</v>
      </c>
      <c r="T60" s="5" t="e">
        <f>#REF!-(#REF!*#REF!)</f>
        <v>#REF!</v>
      </c>
      <c r="U60" s="5" t="e">
        <f>#REF!-(#REF!*#REF!)</f>
        <v>#REF!</v>
      </c>
      <c r="V60" s="5" t="e">
        <f>#REF!-(#REF!*#REF!)</f>
        <v>#REF!</v>
      </c>
      <c r="W60" s="5" t="e">
        <f>#REF!-(#REF!*#REF!)</f>
        <v>#REF!</v>
      </c>
      <c r="X60" s="5" t="e">
        <f>#REF!-(#REF!*#REF!)</f>
        <v>#REF!</v>
      </c>
      <c r="Y60" s="5" t="e">
        <f>#REF!-(#REF!*#REF!)</f>
        <v>#REF!</v>
      </c>
      <c r="Z60" s="5" t="e">
        <f>#REF!-(#REF!*#REF!)</f>
        <v>#REF!</v>
      </c>
      <c r="AA60" s="5" t="e">
        <f>#REF!-(#REF!*#REF!)</f>
        <v>#REF!</v>
      </c>
      <c r="AB60" s="5" t="e">
        <f>#REF!-(#REF!*#REF!)</f>
        <v>#REF!</v>
      </c>
      <c r="AC60" s="5" t="e">
        <f>#REF!-(#REF!*#REF!)</f>
        <v>#REF!</v>
      </c>
      <c r="AD60" s="5" t="e">
        <f>#REF!-(#REF!*#REF!)</f>
        <v>#REF!</v>
      </c>
      <c r="AE60" s="5" t="e">
        <f>#REF!-(#REF!*#REF!)</f>
        <v>#REF!</v>
      </c>
      <c r="AF60" s="5" t="e">
        <f>#REF!-(#REF!*#REF!)</f>
        <v>#REF!</v>
      </c>
      <c r="AG60" s="5" t="e">
        <f>#REF!-(#REF!*#REF!)</f>
        <v>#REF!</v>
      </c>
      <c r="AH60" s="4" t="e">
        <f t="shared" si="1"/>
        <v>#REF!</v>
      </c>
      <c r="AI60" s="3">
        <v>65</v>
      </c>
      <c r="AJ60" s="3" t="e">
        <f t="shared" si="0"/>
        <v>#REF!</v>
      </c>
      <c r="AK60" s="3">
        <v>33</v>
      </c>
      <c r="AL60" s="3" t="e">
        <f t="shared" si="2"/>
        <v>#REF!</v>
      </c>
    </row>
    <row r="61" spans="2:38" ht="84.95" customHeight="1" x14ac:dyDescent="0.25">
      <c r="B61" s="1" t="s">
        <v>160</v>
      </c>
      <c r="C61" s="1" t="s">
        <v>35</v>
      </c>
      <c r="D61" s="1" t="s">
        <v>125</v>
      </c>
      <c r="E61" s="1" t="s">
        <v>129</v>
      </c>
      <c r="F61" s="1" t="s">
        <v>79</v>
      </c>
      <c r="G61" s="1" t="s">
        <v>156</v>
      </c>
      <c r="H61" s="5" t="e">
        <f>#REF!-(#REF!*#REF!)</f>
        <v>#REF!</v>
      </c>
      <c r="I61" s="5" t="e">
        <f>#REF!-(#REF!*#REF!)</f>
        <v>#REF!</v>
      </c>
      <c r="J61" s="5" t="e">
        <f>#REF!-(#REF!*#REF!)</f>
        <v>#REF!</v>
      </c>
      <c r="K61" s="5" t="e">
        <f>#REF!-(#REF!*#REF!)</f>
        <v>#REF!</v>
      </c>
      <c r="L61" s="5" t="e">
        <f>#REF!-(#REF!*#REF!)</f>
        <v>#REF!</v>
      </c>
      <c r="M61" s="5" t="e">
        <f>#REF!-(#REF!*#REF!)</f>
        <v>#REF!</v>
      </c>
      <c r="N61" s="5" t="e">
        <f>#REF!-(#REF!*#REF!)</f>
        <v>#REF!</v>
      </c>
      <c r="O61" s="5" t="e">
        <f>#REF!-(#REF!*#REF!)</f>
        <v>#REF!</v>
      </c>
      <c r="P61" s="5" t="e">
        <f>#REF!-(#REF!*#REF!)</f>
        <v>#REF!</v>
      </c>
      <c r="Q61" s="5" t="e">
        <f>#REF!-(#REF!*#REF!)</f>
        <v>#REF!</v>
      </c>
      <c r="R61" s="5" t="e">
        <f>#REF!-(#REF!*#REF!)</f>
        <v>#REF!</v>
      </c>
      <c r="S61" s="5" t="e">
        <f>#REF!-(#REF!*#REF!)</f>
        <v>#REF!</v>
      </c>
      <c r="T61" s="5" t="e">
        <f>#REF!-(#REF!*#REF!)</f>
        <v>#REF!</v>
      </c>
      <c r="U61" s="5" t="e">
        <f>#REF!-(#REF!*#REF!)</f>
        <v>#REF!</v>
      </c>
      <c r="V61" s="5" t="e">
        <f>#REF!-(#REF!*#REF!)</f>
        <v>#REF!</v>
      </c>
      <c r="W61" s="5" t="e">
        <f>#REF!-(#REF!*#REF!)</f>
        <v>#REF!</v>
      </c>
      <c r="X61" s="5" t="e">
        <f>#REF!-(#REF!*#REF!)</f>
        <v>#REF!</v>
      </c>
      <c r="Y61" s="5" t="e">
        <f>#REF!-(#REF!*#REF!)</f>
        <v>#REF!</v>
      </c>
      <c r="Z61" s="5" t="e">
        <f>#REF!-(#REF!*#REF!)</f>
        <v>#REF!</v>
      </c>
      <c r="AA61" s="5" t="e">
        <f>#REF!-(#REF!*#REF!)</f>
        <v>#REF!</v>
      </c>
      <c r="AB61" s="5" t="e">
        <f>#REF!-(#REF!*#REF!)</f>
        <v>#REF!</v>
      </c>
      <c r="AC61" s="5" t="e">
        <f>#REF!-(#REF!*#REF!)</f>
        <v>#REF!</v>
      </c>
      <c r="AD61" s="5" t="e">
        <f>#REF!-(#REF!*#REF!)</f>
        <v>#REF!</v>
      </c>
      <c r="AE61" s="5" t="e">
        <f>#REF!-(#REF!*#REF!)</f>
        <v>#REF!</v>
      </c>
      <c r="AF61" s="5" t="e">
        <f>#REF!-(#REF!*#REF!)</f>
        <v>#REF!</v>
      </c>
      <c r="AG61" s="5" t="e">
        <f>#REF!-(#REF!*#REF!)</f>
        <v>#REF!</v>
      </c>
      <c r="AH61" s="4" t="e">
        <f t="shared" si="1"/>
        <v>#REF!</v>
      </c>
      <c r="AI61" s="3">
        <v>70</v>
      </c>
      <c r="AJ61" s="3" t="e">
        <f t="shared" si="0"/>
        <v>#REF!</v>
      </c>
      <c r="AK61" s="3">
        <v>35</v>
      </c>
      <c r="AL61" s="3" t="e">
        <f t="shared" si="2"/>
        <v>#REF!</v>
      </c>
    </row>
    <row r="62" spans="2:38" ht="84.95" customHeight="1" x14ac:dyDescent="0.25">
      <c r="B62" s="1" t="s">
        <v>161</v>
      </c>
      <c r="C62" s="1" t="s">
        <v>35</v>
      </c>
      <c r="D62" s="1" t="s">
        <v>62</v>
      </c>
      <c r="E62" s="1" t="s">
        <v>130</v>
      </c>
      <c r="F62" s="1" t="s">
        <v>107</v>
      </c>
      <c r="G62" s="1" t="s">
        <v>156</v>
      </c>
      <c r="H62" s="5" t="e">
        <f>#REF!-(#REF!*#REF!)</f>
        <v>#REF!</v>
      </c>
      <c r="I62" s="5" t="e">
        <f>#REF!-(#REF!*#REF!)</f>
        <v>#REF!</v>
      </c>
      <c r="J62" s="5" t="e">
        <f>#REF!-(#REF!*#REF!)</f>
        <v>#REF!</v>
      </c>
      <c r="K62" s="5" t="e">
        <f>#REF!-(#REF!*#REF!)</f>
        <v>#REF!</v>
      </c>
      <c r="L62" s="5" t="e">
        <f>#REF!-(#REF!*#REF!)</f>
        <v>#REF!</v>
      </c>
      <c r="M62" s="5" t="e">
        <f>#REF!-(#REF!*#REF!)</f>
        <v>#REF!</v>
      </c>
      <c r="N62" s="5" t="e">
        <f>#REF!-(#REF!*#REF!)</f>
        <v>#REF!</v>
      </c>
      <c r="O62" s="5" t="e">
        <f>#REF!-(#REF!*#REF!)</f>
        <v>#REF!</v>
      </c>
      <c r="P62" s="5" t="e">
        <f>#REF!-(#REF!*#REF!)</f>
        <v>#REF!</v>
      </c>
      <c r="Q62" s="5" t="e">
        <f>#REF!-(#REF!*#REF!)</f>
        <v>#REF!</v>
      </c>
      <c r="R62" s="5" t="e">
        <f>#REF!-(#REF!*#REF!)</f>
        <v>#REF!</v>
      </c>
      <c r="S62" s="5" t="e">
        <f>#REF!-(#REF!*#REF!)</f>
        <v>#REF!</v>
      </c>
      <c r="T62" s="5" t="e">
        <f>#REF!-(#REF!*#REF!)</f>
        <v>#REF!</v>
      </c>
      <c r="U62" s="5" t="e">
        <f>#REF!-(#REF!*#REF!)</f>
        <v>#REF!</v>
      </c>
      <c r="V62" s="5" t="e">
        <f>#REF!-(#REF!*#REF!)</f>
        <v>#REF!</v>
      </c>
      <c r="W62" s="5" t="e">
        <f>#REF!-(#REF!*#REF!)</f>
        <v>#REF!</v>
      </c>
      <c r="X62" s="5" t="e">
        <f>#REF!-(#REF!*#REF!)</f>
        <v>#REF!</v>
      </c>
      <c r="Y62" s="5" t="e">
        <f>#REF!-(#REF!*#REF!)</f>
        <v>#REF!</v>
      </c>
      <c r="Z62" s="5" t="e">
        <f>#REF!-(#REF!*#REF!)</f>
        <v>#REF!</v>
      </c>
      <c r="AA62" s="5" t="e">
        <f>#REF!-(#REF!*#REF!)</f>
        <v>#REF!</v>
      </c>
      <c r="AB62" s="5" t="e">
        <f>#REF!-(#REF!*#REF!)</f>
        <v>#REF!</v>
      </c>
      <c r="AC62" s="5" t="e">
        <f>#REF!-(#REF!*#REF!)</f>
        <v>#REF!</v>
      </c>
      <c r="AD62" s="5" t="e">
        <f>#REF!-(#REF!*#REF!)</f>
        <v>#REF!</v>
      </c>
      <c r="AE62" s="5" t="e">
        <f>#REF!-(#REF!*#REF!)</f>
        <v>#REF!</v>
      </c>
      <c r="AF62" s="5" t="e">
        <f>#REF!-(#REF!*#REF!)</f>
        <v>#REF!</v>
      </c>
      <c r="AG62" s="5" t="e">
        <f>#REF!-(#REF!*#REF!)</f>
        <v>#REF!</v>
      </c>
      <c r="AH62" s="4" t="e">
        <f t="shared" si="1"/>
        <v>#REF!</v>
      </c>
      <c r="AI62" s="3">
        <v>65</v>
      </c>
      <c r="AJ62" s="3" t="e">
        <f t="shared" si="0"/>
        <v>#REF!</v>
      </c>
      <c r="AK62" s="3">
        <v>33</v>
      </c>
      <c r="AL62" s="3" t="e">
        <f t="shared" si="2"/>
        <v>#REF!</v>
      </c>
    </row>
    <row r="63" spans="2:38" ht="84.95" customHeight="1" x14ac:dyDescent="0.25">
      <c r="B63" s="1" t="s">
        <v>161</v>
      </c>
      <c r="C63" s="1" t="s">
        <v>35</v>
      </c>
      <c r="D63" s="1" t="s">
        <v>62</v>
      </c>
      <c r="E63" s="1" t="s">
        <v>131</v>
      </c>
      <c r="F63" s="1" t="s">
        <v>77</v>
      </c>
      <c r="G63" s="1" t="s">
        <v>156</v>
      </c>
      <c r="H63" s="5" t="e">
        <f>#REF!-(#REF!*#REF!)</f>
        <v>#REF!</v>
      </c>
      <c r="I63" s="5" t="e">
        <f>#REF!-(#REF!*#REF!)</f>
        <v>#REF!</v>
      </c>
      <c r="J63" s="5" t="e">
        <f>#REF!-(#REF!*#REF!)</f>
        <v>#REF!</v>
      </c>
      <c r="K63" s="5" t="e">
        <f>#REF!-(#REF!*#REF!)</f>
        <v>#REF!</v>
      </c>
      <c r="L63" s="5" t="e">
        <f>#REF!-(#REF!*#REF!)</f>
        <v>#REF!</v>
      </c>
      <c r="M63" s="5" t="e">
        <f>#REF!-(#REF!*#REF!)</f>
        <v>#REF!</v>
      </c>
      <c r="N63" s="5" t="e">
        <f>#REF!-(#REF!*#REF!)</f>
        <v>#REF!</v>
      </c>
      <c r="O63" s="5" t="e">
        <f>#REF!-(#REF!*#REF!)</f>
        <v>#REF!</v>
      </c>
      <c r="P63" s="5" t="e">
        <f>#REF!-(#REF!*#REF!)</f>
        <v>#REF!</v>
      </c>
      <c r="Q63" s="5" t="e">
        <f>#REF!-(#REF!*#REF!)</f>
        <v>#REF!</v>
      </c>
      <c r="R63" s="5" t="e">
        <f>#REF!-(#REF!*#REF!)</f>
        <v>#REF!</v>
      </c>
      <c r="S63" s="5" t="e">
        <f>#REF!-(#REF!*#REF!)</f>
        <v>#REF!</v>
      </c>
      <c r="T63" s="5" t="e">
        <f>#REF!-(#REF!*#REF!)</f>
        <v>#REF!</v>
      </c>
      <c r="U63" s="5" t="e">
        <f>#REF!-(#REF!*#REF!)</f>
        <v>#REF!</v>
      </c>
      <c r="V63" s="5" t="e">
        <f>#REF!-(#REF!*#REF!)</f>
        <v>#REF!</v>
      </c>
      <c r="W63" s="5" t="e">
        <f>#REF!-(#REF!*#REF!)</f>
        <v>#REF!</v>
      </c>
      <c r="X63" s="5" t="e">
        <f>#REF!-(#REF!*#REF!)</f>
        <v>#REF!</v>
      </c>
      <c r="Y63" s="5" t="e">
        <f>#REF!-(#REF!*#REF!)</f>
        <v>#REF!</v>
      </c>
      <c r="Z63" s="5" t="e">
        <f>#REF!-(#REF!*#REF!)</f>
        <v>#REF!</v>
      </c>
      <c r="AA63" s="5" t="e">
        <f>#REF!-(#REF!*#REF!)</f>
        <v>#REF!</v>
      </c>
      <c r="AB63" s="5" t="e">
        <f>#REF!-(#REF!*#REF!)</f>
        <v>#REF!</v>
      </c>
      <c r="AC63" s="5" t="e">
        <f>#REF!-(#REF!*#REF!)</f>
        <v>#REF!</v>
      </c>
      <c r="AD63" s="5" t="e">
        <f>#REF!-(#REF!*#REF!)</f>
        <v>#REF!</v>
      </c>
      <c r="AE63" s="5" t="e">
        <f>#REF!-(#REF!*#REF!)</f>
        <v>#REF!</v>
      </c>
      <c r="AF63" s="5" t="e">
        <f>#REF!-(#REF!*#REF!)</f>
        <v>#REF!</v>
      </c>
      <c r="AG63" s="5" t="e">
        <f>#REF!-(#REF!*#REF!)</f>
        <v>#REF!</v>
      </c>
      <c r="AH63" s="4" t="e">
        <f t="shared" si="1"/>
        <v>#REF!</v>
      </c>
      <c r="AI63" s="3">
        <v>65</v>
      </c>
      <c r="AJ63" s="3" t="e">
        <f t="shared" si="0"/>
        <v>#REF!</v>
      </c>
      <c r="AK63" s="3">
        <v>33</v>
      </c>
      <c r="AL63" s="3" t="e">
        <f t="shared" si="2"/>
        <v>#REF!</v>
      </c>
    </row>
    <row r="64" spans="2:38" ht="84.95" customHeight="1" x14ac:dyDescent="0.25">
      <c r="B64" s="1" t="s">
        <v>160</v>
      </c>
      <c r="C64" s="1" t="s">
        <v>35</v>
      </c>
      <c r="D64" s="1" t="s">
        <v>62</v>
      </c>
      <c r="E64" s="1" t="s">
        <v>131</v>
      </c>
      <c r="F64" s="1" t="s">
        <v>77</v>
      </c>
      <c r="G64" s="1" t="s">
        <v>156</v>
      </c>
      <c r="H64" s="5" t="e">
        <f>#REF!-(#REF!*#REF!)</f>
        <v>#REF!</v>
      </c>
      <c r="I64" s="5" t="e">
        <f>#REF!-(#REF!*#REF!)</f>
        <v>#REF!</v>
      </c>
      <c r="J64" s="5" t="e">
        <f>#REF!-(#REF!*#REF!)</f>
        <v>#REF!</v>
      </c>
      <c r="K64" s="5" t="e">
        <f>#REF!-(#REF!*#REF!)</f>
        <v>#REF!</v>
      </c>
      <c r="L64" s="5" t="e">
        <f>#REF!-(#REF!*#REF!)</f>
        <v>#REF!</v>
      </c>
      <c r="M64" s="5" t="e">
        <f>#REF!-(#REF!*#REF!)</f>
        <v>#REF!</v>
      </c>
      <c r="N64" s="5" t="e">
        <f>#REF!-(#REF!*#REF!)</f>
        <v>#REF!</v>
      </c>
      <c r="O64" s="5" t="e">
        <f>#REF!-(#REF!*#REF!)</f>
        <v>#REF!</v>
      </c>
      <c r="P64" s="5" t="e">
        <f>#REF!-(#REF!*#REF!)</f>
        <v>#REF!</v>
      </c>
      <c r="Q64" s="5" t="e">
        <f>#REF!-(#REF!*#REF!)</f>
        <v>#REF!</v>
      </c>
      <c r="R64" s="5" t="e">
        <f>#REF!-(#REF!*#REF!)</f>
        <v>#REF!</v>
      </c>
      <c r="S64" s="5" t="e">
        <f>#REF!-(#REF!*#REF!)</f>
        <v>#REF!</v>
      </c>
      <c r="T64" s="5" t="e">
        <f>#REF!-(#REF!*#REF!)</f>
        <v>#REF!</v>
      </c>
      <c r="U64" s="5" t="e">
        <f>#REF!-(#REF!*#REF!)</f>
        <v>#REF!</v>
      </c>
      <c r="V64" s="5" t="e">
        <f>#REF!-(#REF!*#REF!)</f>
        <v>#REF!</v>
      </c>
      <c r="W64" s="5" t="e">
        <f>#REF!-(#REF!*#REF!)</f>
        <v>#REF!</v>
      </c>
      <c r="X64" s="5" t="e">
        <f>#REF!-(#REF!*#REF!)</f>
        <v>#REF!</v>
      </c>
      <c r="Y64" s="5" t="e">
        <f>#REF!-(#REF!*#REF!)</f>
        <v>#REF!</v>
      </c>
      <c r="Z64" s="5" t="e">
        <f>#REF!-(#REF!*#REF!)</f>
        <v>#REF!</v>
      </c>
      <c r="AA64" s="5" t="e">
        <f>#REF!-(#REF!*#REF!)</f>
        <v>#REF!</v>
      </c>
      <c r="AB64" s="5" t="e">
        <f>#REF!-(#REF!*#REF!)</f>
        <v>#REF!</v>
      </c>
      <c r="AC64" s="5" t="e">
        <f>#REF!-(#REF!*#REF!)</f>
        <v>#REF!</v>
      </c>
      <c r="AD64" s="5" t="e">
        <f>#REF!-(#REF!*#REF!)</f>
        <v>#REF!</v>
      </c>
      <c r="AE64" s="5" t="e">
        <f>#REF!-(#REF!*#REF!)</f>
        <v>#REF!</v>
      </c>
      <c r="AF64" s="5" t="e">
        <f>#REF!-(#REF!*#REF!)</f>
        <v>#REF!</v>
      </c>
      <c r="AG64" s="5" t="e">
        <f>#REF!-(#REF!*#REF!)</f>
        <v>#REF!</v>
      </c>
      <c r="AH64" s="4" t="e">
        <f t="shared" si="1"/>
        <v>#REF!</v>
      </c>
      <c r="AI64" s="3">
        <v>65</v>
      </c>
      <c r="AJ64" s="3" t="e">
        <f t="shared" si="0"/>
        <v>#REF!</v>
      </c>
      <c r="AK64" s="3">
        <v>33</v>
      </c>
      <c r="AL64" s="3" t="e">
        <f t="shared" si="2"/>
        <v>#REF!</v>
      </c>
    </row>
    <row r="65" spans="2:38" ht="84.95" customHeight="1" x14ac:dyDescent="0.25">
      <c r="B65" s="1" t="s">
        <v>161</v>
      </c>
      <c r="C65" s="1" t="s">
        <v>35</v>
      </c>
      <c r="D65" s="1" t="s">
        <v>47</v>
      </c>
      <c r="E65" s="1" t="s">
        <v>132</v>
      </c>
      <c r="F65" s="1" t="s">
        <v>133</v>
      </c>
      <c r="G65" s="1" t="s">
        <v>156</v>
      </c>
      <c r="H65" s="5" t="e">
        <f>#REF!-(#REF!*#REF!)</f>
        <v>#REF!</v>
      </c>
      <c r="I65" s="5" t="e">
        <f>#REF!-(#REF!*#REF!)</f>
        <v>#REF!</v>
      </c>
      <c r="J65" s="5" t="e">
        <f>#REF!-(#REF!*#REF!)</f>
        <v>#REF!</v>
      </c>
      <c r="K65" s="5" t="e">
        <f>#REF!-(#REF!*#REF!)</f>
        <v>#REF!</v>
      </c>
      <c r="L65" s="5" t="e">
        <f>#REF!-(#REF!*#REF!)</f>
        <v>#REF!</v>
      </c>
      <c r="M65" s="5" t="e">
        <f>#REF!-(#REF!*#REF!)</f>
        <v>#REF!</v>
      </c>
      <c r="N65" s="5" t="e">
        <f>#REF!-(#REF!*#REF!)</f>
        <v>#REF!</v>
      </c>
      <c r="O65" s="5" t="e">
        <f>#REF!-(#REF!*#REF!)</f>
        <v>#REF!</v>
      </c>
      <c r="P65" s="5" t="e">
        <f>#REF!-(#REF!*#REF!)</f>
        <v>#REF!</v>
      </c>
      <c r="Q65" s="5" t="e">
        <f>#REF!-(#REF!*#REF!)</f>
        <v>#REF!</v>
      </c>
      <c r="R65" s="5" t="e">
        <f>#REF!-(#REF!*#REF!)</f>
        <v>#REF!</v>
      </c>
      <c r="S65" s="5" t="e">
        <f>#REF!-(#REF!*#REF!)</f>
        <v>#REF!</v>
      </c>
      <c r="T65" s="5" t="e">
        <f>#REF!-(#REF!*#REF!)</f>
        <v>#REF!</v>
      </c>
      <c r="U65" s="5" t="e">
        <f>#REF!-(#REF!*#REF!)</f>
        <v>#REF!</v>
      </c>
      <c r="V65" s="5" t="e">
        <f>#REF!-(#REF!*#REF!)</f>
        <v>#REF!</v>
      </c>
      <c r="W65" s="5" t="e">
        <f>#REF!-(#REF!*#REF!)</f>
        <v>#REF!</v>
      </c>
      <c r="X65" s="5" t="e">
        <f>#REF!-(#REF!*#REF!)</f>
        <v>#REF!</v>
      </c>
      <c r="Y65" s="5" t="e">
        <f>#REF!-(#REF!*#REF!)</f>
        <v>#REF!</v>
      </c>
      <c r="Z65" s="5" t="e">
        <f>#REF!-(#REF!*#REF!)</f>
        <v>#REF!</v>
      </c>
      <c r="AA65" s="5" t="e">
        <f>#REF!-(#REF!*#REF!)</f>
        <v>#REF!</v>
      </c>
      <c r="AB65" s="5" t="e">
        <f>#REF!-(#REF!*#REF!)</f>
        <v>#REF!</v>
      </c>
      <c r="AC65" s="5" t="e">
        <f>#REF!-(#REF!*#REF!)</f>
        <v>#REF!</v>
      </c>
      <c r="AD65" s="5" t="e">
        <f>#REF!-(#REF!*#REF!)</f>
        <v>#REF!</v>
      </c>
      <c r="AE65" s="5" t="e">
        <f>#REF!-(#REF!*#REF!)</f>
        <v>#REF!</v>
      </c>
      <c r="AF65" s="5" t="e">
        <f>#REF!-(#REF!*#REF!)</f>
        <v>#REF!</v>
      </c>
      <c r="AG65" s="5" t="e">
        <f>#REF!-(#REF!*#REF!)</f>
        <v>#REF!</v>
      </c>
      <c r="AH65" s="4" t="e">
        <f t="shared" si="1"/>
        <v>#REF!</v>
      </c>
      <c r="AI65" s="3">
        <v>70</v>
      </c>
      <c r="AJ65" s="3" t="e">
        <f t="shared" si="0"/>
        <v>#REF!</v>
      </c>
      <c r="AK65" s="3">
        <v>35</v>
      </c>
      <c r="AL65" s="3" t="e">
        <f t="shared" si="2"/>
        <v>#REF!</v>
      </c>
    </row>
    <row r="66" spans="2:38" ht="84.95" customHeight="1" x14ac:dyDescent="0.25">
      <c r="B66" s="1" t="s">
        <v>160</v>
      </c>
      <c r="C66" s="1" t="s">
        <v>35</v>
      </c>
      <c r="D66" s="1" t="s">
        <v>47</v>
      </c>
      <c r="E66" s="1" t="s">
        <v>132</v>
      </c>
      <c r="F66" s="1" t="s">
        <v>133</v>
      </c>
      <c r="G66" s="1" t="s">
        <v>156</v>
      </c>
      <c r="H66" s="5" t="e">
        <f>#REF!-(#REF!*#REF!)</f>
        <v>#REF!</v>
      </c>
      <c r="I66" s="5" t="e">
        <f>#REF!-(#REF!*#REF!)</f>
        <v>#REF!</v>
      </c>
      <c r="J66" s="5" t="e">
        <f>#REF!-(#REF!*#REF!)</f>
        <v>#REF!</v>
      </c>
      <c r="K66" s="5" t="e">
        <f>#REF!-(#REF!*#REF!)</f>
        <v>#REF!</v>
      </c>
      <c r="L66" s="5" t="e">
        <f>#REF!-(#REF!*#REF!)</f>
        <v>#REF!</v>
      </c>
      <c r="M66" s="5" t="e">
        <f>#REF!-(#REF!*#REF!)</f>
        <v>#REF!</v>
      </c>
      <c r="N66" s="5" t="e">
        <f>#REF!-(#REF!*#REF!)</f>
        <v>#REF!</v>
      </c>
      <c r="O66" s="5" t="e">
        <f>#REF!-(#REF!*#REF!)</f>
        <v>#REF!</v>
      </c>
      <c r="P66" s="5" t="e">
        <f>#REF!-(#REF!*#REF!)</f>
        <v>#REF!</v>
      </c>
      <c r="Q66" s="5" t="e">
        <f>#REF!-(#REF!*#REF!)</f>
        <v>#REF!</v>
      </c>
      <c r="R66" s="5" t="e">
        <f>#REF!-(#REF!*#REF!)</f>
        <v>#REF!</v>
      </c>
      <c r="S66" s="5" t="e">
        <f>#REF!-(#REF!*#REF!)</f>
        <v>#REF!</v>
      </c>
      <c r="T66" s="5" t="e">
        <f>#REF!-(#REF!*#REF!)</f>
        <v>#REF!</v>
      </c>
      <c r="U66" s="5" t="e">
        <f>#REF!-(#REF!*#REF!)</f>
        <v>#REF!</v>
      </c>
      <c r="V66" s="5" t="e">
        <f>#REF!-(#REF!*#REF!)</f>
        <v>#REF!</v>
      </c>
      <c r="W66" s="5" t="e">
        <f>#REF!-(#REF!*#REF!)</f>
        <v>#REF!</v>
      </c>
      <c r="X66" s="5" t="e">
        <f>#REF!-(#REF!*#REF!)</f>
        <v>#REF!</v>
      </c>
      <c r="Y66" s="5" t="e">
        <f>#REF!-(#REF!*#REF!)</f>
        <v>#REF!</v>
      </c>
      <c r="Z66" s="5" t="e">
        <f>#REF!-(#REF!*#REF!)</f>
        <v>#REF!</v>
      </c>
      <c r="AA66" s="5" t="e">
        <f>#REF!-(#REF!*#REF!)</f>
        <v>#REF!</v>
      </c>
      <c r="AB66" s="5" t="e">
        <f>#REF!-(#REF!*#REF!)</f>
        <v>#REF!</v>
      </c>
      <c r="AC66" s="5" t="e">
        <f>#REF!-(#REF!*#REF!)</f>
        <v>#REF!</v>
      </c>
      <c r="AD66" s="5" t="e">
        <f>#REF!-(#REF!*#REF!)</f>
        <v>#REF!</v>
      </c>
      <c r="AE66" s="5" t="e">
        <f>#REF!-(#REF!*#REF!)</f>
        <v>#REF!</v>
      </c>
      <c r="AF66" s="5" t="e">
        <f>#REF!-(#REF!*#REF!)</f>
        <v>#REF!</v>
      </c>
      <c r="AG66" s="5" t="e">
        <f>#REF!-(#REF!*#REF!)</f>
        <v>#REF!</v>
      </c>
      <c r="AH66" s="4" t="e">
        <f t="shared" si="1"/>
        <v>#REF!</v>
      </c>
      <c r="AI66" s="3">
        <v>70</v>
      </c>
      <c r="AJ66" s="3" t="e">
        <f t="shared" si="0"/>
        <v>#REF!</v>
      </c>
      <c r="AK66" s="3">
        <v>35</v>
      </c>
      <c r="AL66" s="3" t="e">
        <f t="shared" si="2"/>
        <v>#REF!</v>
      </c>
    </row>
    <row r="67" spans="2:38" ht="84.95" customHeight="1" x14ac:dyDescent="0.25">
      <c r="B67" s="1" t="s">
        <v>160</v>
      </c>
      <c r="C67" s="1" t="s">
        <v>35</v>
      </c>
      <c r="D67" s="1" t="s">
        <v>62</v>
      </c>
      <c r="E67" s="1" t="s">
        <v>139</v>
      </c>
      <c r="F67" s="1" t="s">
        <v>38</v>
      </c>
      <c r="G67" s="1" t="s">
        <v>156</v>
      </c>
      <c r="H67" s="5" t="e">
        <f>#REF!-(#REF!*#REF!)</f>
        <v>#REF!</v>
      </c>
      <c r="I67" s="5" t="e">
        <f>#REF!-(#REF!*#REF!)</f>
        <v>#REF!</v>
      </c>
      <c r="J67" s="5" t="e">
        <f>#REF!-(#REF!*#REF!)</f>
        <v>#REF!</v>
      </c>
      <c r="K67" s="5" t="e">
        <f>#REF!-(#REF!*#REF!)</f>
        <v>#REF!</v>
      </c>
      <c r="L67" s="5" t="e">
        <f>#REF!-(#REF!*#REF!)</f>
        <v>#REF!</v>
      </c>
      <c r="M67" s="5" t="e">
        <f>#REF!-(#REF!*#REF!)</f>
        <v>#REF!</v>
      </c>
      <c r="N67" s="5" t="e">
        <f>#REF!-(#REF!*#REF!)</f>
        <v>#REF!</v>
      </c>
      <c r="O67" s="5" t="e">
        <f>#REF!-(#REF!*#REF!)</f>
        <v>#REF!</v>
      </c>
      <c r="P67" s="5" t="e">
        <f>#REF!-(#REF!*#REF!)</f>
        <v>#REF!</v>
      </c>
      <c r="Q67" s="5" t="e">
        <f>#REF!-(#REF!*#REF!)</f>
        <v>#REF!</v>
      </c>
      <c r="R67" s="5" t="e">
        <f>#REF!-(#REF!*#REF!)</f>
        <v>#REF!</v>
      </c>
      <c r="S67" s="5" t="e">
        <f>#REF!-(#REF!*#REF!)</f>
        <v>#REF!</v>
      </c>
      <c r="T67" s="5" t="e">
        <f>#REF!-(#REF!*#REF!)</f>
        <v>#REF!</v>
      </c>
      <c r="U67" s="5" t="e">
        <f>#REF!-(#REF!*#REF!)</f>
        <v>#REF!</v>
      </c>
      <c r="V67" s="5" t="e">
        <f>#REF!-(#REF!*#REF!)</f>
        <v>#REF!</v>
      </c>
      <c r="W67" s="5" t="e">
        <f>#REF!-(#REF!*#REF!)</f>
        <v>#REF!</v>
      </c>
      <c r="X67" s="5" t="e">
        <f>#REF!-(#REF!*#REF!)</f>
        <v>#REF!</v>
      </c>
      <c r="Y67" s="5" t="e">
        <f>#REF!-(#REF!*#REF!)</f>
        <v>#REF!</v>
      </c>
      <c r="Z67" s="5" t="e">
        <f>#REF!-(#REF!*#REF!)</f>
        <v>#REF!</v>
      </c>
      <c r="AA67" s="5" t="e">
        <f>#REF!-(#REF!*#REF!)</f>
        <v>#REF!</v>
      </c>
      <c r="AB67" s="5" t="e">
        <f>#REF!-(#REF!*#REF!)</f>
        <v>#REF!</v>
      </c>
      <c r="AC67" s="5" t="e">
        <f>#REF!-(#REF!*#REF!)</f>
        <v>#REF!</v>
      </c>
      <c r="AD67" s="5" t="e">
        <f>#REF!-(#REF!*#REF!)</f>
        <v>#REF!</v>
      </c>
      <c r="AE67" s="5" t="e">
        <f>#REF!-(#REF!*#REF!)</f>
        <v>#REF!</v>
      </c>
      <c r="AF67" s="5" t="e">
        <f>#REF!-(#REF!*#REF!)</f>
        <v>#REF!</v>
      </c>
      <c r="AG67" s="5" t="e">
        <f>#REF!-(#REF!*#REF!)</f>
        <v>#REF!</v>
      </c>
      <c r="AH67" s="4" t="e">
        <f t="shared" si="1"/>
        <v>#REF!</v>
      </c>
      <c r="AI67" s="3">
        <v>65</v>
      </c>
      <c r="AJ67" s="3" t="e">
        <f t="shared" ref="AJ67:AJ85" si="3">AI67*AH67</f>
        <v>#REF!</v>
      </c>
      <c r="AK67" s="3">
        <v>33</v>
      </c>
      <c r="AL67" s="3" t="e">
        <f t="shared" si="2"/>
        <v>#REF!</v>
      </c>
    </row>
    <row r="68" spans="2:38" ht="84.95" customHeight="1" x14ac:dyDescent="0.25">
      <c r="B68" s="1" t="s">
        <v>161</v>
      </c>
      <c r="C68" s="1" t="s">
        <v>35</v>
      </c>
      <c r="D68" s="1" t="s">
        <v>125</v>
      </c>
      <c r="E68" s="1" t="s">
        <v>142</v>
      </c>
      <c r="F68" s="1" t="s">
        <v>143</v>
      </c>
      <c r="G68" s="1" t="s">
        <v>156</v>
      </c>
      <c r="H68" s="5" t="e">
        <f>#REF!-(#REF!*#REF!)</f>
        <v>#REF!</v>
      </c>
      <c r="I68" s="5" t="e">
        <f>#REF!-(#REF!*#REF!)</f>
        <v>#REF!</v>
      </c>
      <c r="J68" s="5" t="e">
        <f>#REF!-(#REF!*#REF!)</f>
        <v>#REF!</v>
      </c>
      <c r="K68" s="5" t="e">
        <f>#REF!-(#REF!*#REF!)</f>
        <v>#REF!</v>
      </c>
      <c r="L68" s="5" t="e">
        <f>#REF!-(#REF!*#REF!)</f>
        <v>#REF!</v>
      </c>
      <c r="M68" s="5" t="e">
        <f>#REF!-(#REF!*#REF!)</f>
        <v>#REF!</v>
      </c>
      <c r="N68" s="5" t="e">
        <f>#REF!-(#REF!*#REF!)</f>
        <v>#REF!</v>
      </c>
      <c r="O68" s="5" t="e">
        <f>#REF!-(#REF!*#REF!)</f>
        <v>#REF!</v>
      </c>
      <c r="P68" s="5" t="e">
        <f>#REF!-(#REF!*#REF!)</f>
        <v>#REF!</v>
      </c>
      <c r="Q68" s="5" t="e">
        <f>#REF!-(#REF!*#REF!)</f>
        <v>#REF!</v>
      </c>
      <c r="R68" s="5" t="e">
        <f>#REF!-(#REF!*#REF!)</f>
        <v>#REF!</v>
      </c>
      <c r="S68" s="5" t="e">
        <f>#REF!-(#REF!*#REF!)</f>
        <v>#REF!</v>
      </c>
      <c r="T68" s="5" t="e">
        <f>#REF!-(#REF!*#REF!)</f>
        <v>#REF!</v>
      </c>
      <c r="U68" s="5" t="e">
        <f>#REF!-(#REF!*#REF!)</f>
        <v>#REF!</v>
      </c>
      <c r="V68" s="5" t="e">
        <f>#REF!-(#REF!*#REF!)</f>
        <v>#REF!</v>
      </c>
      <c r="W68" s="5" t="e">
        <f>#REF!-(#REF!*#REF!)</f>
        <v>#REF!</v>
      </c>
      <c r="X68" s="5" t="e">
        <f>#REF!-(#REF!*#REF!)</f>
        <v>#REF!</v>
      </c>
      <c r="Y68" s="5" t="e">
        <f>#REF!-(#REF!*#REF!)</f>
        <v>#REF!</v>
      </c>
      <c r="Z68" s="5" t="e">
        <f>#REF!-(#REF!*#REF!)</f>
        <v>#REF!</v>
      </c>
      <c r="AA68" s="5" t="e">
        <f>#REF!-(#REF!*#REF!)</f>
        <v>#REF!</v>
      </c>
      <c r="AB68" s="5" t="e">
        <f>#REF!-(#REF!*#REF!)</f>
        <v>#REF!</v>
      </c>
      <c r="AC68" s="5" t="e">
        <f>#REF!-(#REF!*#REF!)</f>
        <v>#REF!</v>
      </c>
      <c r="AD68" s="5" t="e">
        <f>#REF!-(#REF!*#REF!)</f>
        <v>#REF!</v>
      </c>
      <c r="AE68" s="5" t="e">
        <f>#REF!-(#REF!*#REF!)</f>
        <v>#REF!</v>
      </c>
      <c r="AF68" s="5" t="e">
        <f>#REF!-(#REF!*#REF!)</f>
        <v>#REF!</v>
      </c>
      <c r="AG68" s="5" t="e">
        <f>#REF!-(#REF!*#REF!)</f>
        <v>#REF!</v>
      </c>
      <c r="AH68" s="4" t="e">
        <f t="shared" ref="AH68:AH85" si="4">SUM(H68:AG68)</f>
        <v>#REF!</v>
      </c>
      <c r="AI68" s="3">
        <v>70</v>
      </c>
      <c r="AJ68" s="3" t="e">
        <f t="shared" si="3"/>
        <v>#REF!</v>
      </c>
      <c r="AK68" s="3">
        <v>35</v>
      </c>
      <c r="AL68" s="3" t="e">
        <f t="shared" ref="AL68:AL85" si="5">AK68*AH68</f>
        <v>#REF!</v>
      </c>
    </row>
    <row r="69" spans="2:38" ht="84.95" customHeight="1" x14ac:dyDescent="0.25">
      <c r="B69" s="1" t="s">
        <v>161</v>
      </c>
      <c r="C69" s="1" t="s">
        <v>35</v>
      </c>
      <c r="D69" s="1" t="s">
        <v>62</v>
      </c>
      <c r="E69" s="1" t="s">
        <v>146</v>
      </c>
      <c r="F69" s="1" t="s">
        <v>147</v>
      </c>
      <c r="G69" s="1" t="s">
        <v>156</v>
      </c>
      <c r="H69" s="5" t="e">
        <f>#REF!-(#REF!*#REF!)</f>
        <v>#REF!</v>
      </c>
      <c r="I69" s="5" t="e">
        <f>#REF!-(#REF!*#REF!)</f>
        <v>#REF!</v>
      </c>
      <c r="J69" s="5" t="e">
        <f>#REF!-(#REF!*#REF!)</f>
        <v>#REF!</v>
      </c>
      <c r="K69" s="5" t="e">
        <f>#REF!-(#REF!*#REF!)</f>
        <v>#REF!</v>
      </c>
      <c r="L69" s="5" t="e">
        <f>#REF!-(#REF!*#REF!)</f>
        <v>#REF!</v>
      </c>
      <c r="M69" s="5" t="e">
        <f>#REF!-(#REF!*#REF!)</f>
        <v>#REF!</v>
      </c>
      <c r="N69" s="5" t="e">
        <f>#REF!-(#REF!*#REF!)</f>
        <v>#REF!</v>
      </c>
      <c r="O69" s="5" t="e">
        <f>#REF!-(#REF!*#REF!)</f>
        <v>#REF!</v>
      </c>
      <c r="P69" s="5" t="e">
        <f>#REF!-(#REF!*#REF!)</f>
        <v>#REF!</v>
      </c>
      <c r="Q69" s="5" t="e">
        <f>#REF!-(#REF!*#REF!)</f>
        <v>#REF!</v>
      </c>
      <c r="R69" s="5" t="e">
        <f>#REF!-(#REF!*#REF!)</f>
        <v>#REF!</v>
      </c>
      <c r="S69" s="5" t="e">
        <f>#REF!-(#REF!*#REF!)</f>
        <v>#REF!</v>
      </c>
      <c r="T69" s="5" t="e">
        <f>#REF!-(#REF!*#REF!)</f>
        <v>#REF!</v>
      </c>
      <c r="U69" s="5" t="e">
        <f>#REF!-(#REF!*#REF!)</f>
        <v>#REF!</v>
      </c>
      <c r="V69" s="5" t="e">
        <f>#REF!-(#REF!*#REF!)</f>
        <v>#REF!</v>
      </c>
      <c r="W69" s="5" t="e">
        <f>#REF!-(#REF!*#REF!)</f>
        <v>#REF!</v>
      </c>
      <c r="X69" s="5" t="e">
        <f>#REF!-(#REF!*#REF!)</f>
        <v>#REF!</v>
      </c>
      <c r="Y69" s="5" t="e">
        <f>#REF!-(#REF!*#REF!)</f>
        <v>#REF!</v>
      </c>
      <c r="Z69" s="5" t="e">
        <f>#REF!-(#REF!*#REF!)</f>
        <v>#REF!</v>
      </c>
      <c r="AA69" s="5" t="e">
        <f>#REF!-(#REF!*#REF!)</f>
        <v>#REF!</v>
      </c>
      <c r="AB69" s="5" t="e">
        <f>#REF!-(#REF!*#REF!)</f>
        <v>#REF!</v>
      </c>
      <c r="AC69" s="5" t="e">
        <f>#REF!-(#REF!*#REF!)</f>
        <v>#REF!</v>
      </c>
      <c r="AD69" s="5" t="e">
        <f>#REF!-(#REF!*#REF!)</f>
        <v>#REF!</v>
      </c>
      <c r="AE69" s="5" t="e">
        <f>#REF!-(#REF!*#REF!)</f>
        <v>#REF!</v>
      </c>
      <c r="AF69" s="5" t="e">
        <f>#REF!-(#REF!*#REF!)</f>
        <v>#REF!</v>
      </c>
      <c r="AG69" s="5" t="e">
        <f>#REF!-(#REF!*#REF!)</f>
        <v>#REF!</v>
      </c>
      <c r="AH69" s="4" t="e">
        <f t="shared" si="4"/>
        <v>#REF!</v>
      </c>
      <c r="AI69" s="3">
        <v>65</v>
      </c>
      <c r="AJ69" s="3" t="e">
        <f t="shared" si="3"/>
        <v>#REF!</v>
      </c>
      <c r="AK69" s="3">
        <v>33</v>
      </c>
      <c r="AL69" s="3" t="e">
        <f t="shared" si="5"/>
        <v>#REF!</v>
      </c>
    </row>
    <row r="70" spans="2:38" ht="84.95" customHeight="1" x14ac:dyDescent="0.25">
      <c r="B70" s="1" t="s">
        <v>160</v>
      </c>
      <c r="C70" s="1" t="s">
        <v>35</v>
      </c>
      <c r="D70" s="1" t="s">
        <v>62</v>
      </c>
      <c r="E70" s="1" t="s">
        <v>146</v>
      </c>
      <c r="F70" s="1" t="s">
        <v>147</v>
      </c>
      <c r="G70" s="1" t="s">
        <v>156</v>
      </c>
      <c r="H70" s="5" t="e">
        <f>#REF!-(#REF!*#REF!)</f>
        <v>#REF!</v>
      </c>
      <c r="I70" s="5" t="e">
        <f>#REF!-(#REF!*#REF!)</f>
        <v>#REF!</v>
      </c>
      <c r="J70" s="5" t="e">
        <f>#REF!-(#REF!*#REF!)</f>
        <v>#REF!</v>
      </c>
      <c r="K70" s="5" t="e">
        <f>#REF!-(#REF!*#REF!)</f>
        <v>#REF!</v>
      </c>
      <c r="L70" s="5" t="e">
        <f>#REF!-(#REF!*#REF!)</f>
        <v>#REF!</v>
      </c>
      <c r="M70" s="5" t="e">
        <f>#REF!-(#REF!*#REF!)</f>
        <v>#REF!</v>
      </c>
      <c r="N70" s="5" t="e">
        <f>#REF!-(#REF!*#REF!)</f>
        <v>#REF!</v>
      </c>
      <c r="O70" s="5" t="e">
        <f>#REF!-(#REF!*#REF!)</f>
        <v>#REF!</v>
      </c>
      <c r="P70" s="5" t="e">
        <f>#REF!-(#REF!*#REF!)</f>
        <v>#REF!</v>
      </c>
      <c r="Q70" s="5" t="e">
        <f>#REF!-(#REF!*#REF!)</f>
        <v>#REF!</v>
      </c>
      <c r="R70" s="5" t="e">
        <f>#REF!-(#REF!*#REF!)</f>
        <v>#REF!</v>
      </c>
      <c r="S70" s="5" t="e">
        <f>#REF!-(#REF!*#REF!)</f>
        <v>#REF!</v>
      </c>
      <c r="T70" s="5" t="e">
        <f>#REF!-(#REF!*#REF!)</f>
        <v>#REF!</v>
      </c>
      <c r="U70" s="5" t="e">
        <f>#REF!-(#REF!*#REF!)</f>
        <v>#REF!</v>
      </c>
      <c r="V70" s="5" t="e">
        <f>#REF!-(#REF!*#REF!)</f>
        <v>#REF!</v>
      </c>
      <c r="W70" s="5" t="e">
        <f>#REF!-(#REF!*#REF!)</f>
        <v>#REF!</v>
      </c>
      <c r="X70" s="5" t="e">
        <f>#REF!-(#REF!*#REF!)</f>
        <v>#REF!</v>
      </c>
      <c r="Y70" s="5" t="e">
        <f>#REF!-(#REF!*#REF!)</f>
        <v>#REF!</v>
      </c>
      <c r="Z70" s="5" t="e">
        <f>#REF!-(#REF!*#REF!)</f>
        <v>#REF!</v>
      </c>
      <c r="AA70" s="5" t="e">
        <f>#REF!-(#REF!*#REF!)</f>
        <v>#REF!</v>
      </c>
      <c r="AB70" s="5" t="e">
        <f>#REF!-(#REF!*#REF!)</f>
        <v>#REF!</v>
      </c>
      <c r="AC70" s="5" t="e">
        <f>#REF!-(#REF!*#REF!)</f>
        <v>#REF!</v>
      </c>
      <c r="AD70" s="5" t="e">
        <f>#REF!-(#REF!*#REF!)</f>
        <v>#REF!</v>
      </c>
      <c r="AE70" s="5" t="e">
        <f>#REF!-(#REF!*#REF!)</f>
        <v>#REF!</v>
      </c>
      <c r="AF70" s="5" t="e">
        <f>#REF!-(#REF!*#REF!)</f>
        <v>#REF!</v>
      </c>
      <c r="AG70" s="5" t="e">
        <f>#REF!-(#REF!*#REF!)</f>
        <v>#REF!</v>
      </c>
      <c r="AH70" s="4" t="e">
        <f t="shared" si="4"/>
        <v>#REF!</v>
      </c>
      <c r="AI70" s="3">
        <v>65</v>
      </c>
      <c r="AJ70" s="3" t="e">
        <f t="shared" si="3"/>
        <v>#REF!</v>
      </c>
      <c r="AK70" s="3">
        <v>33</v>
      </c>
      <c r="AL70" s="3" t="e">
        <f t="shared" si="5"/>
        <v>#REF!</v>
      </c>
    </row>
    <row r="71" spans="2:38" ht="84.95" customHeight="1" x14ac:dyDescent="0.25">
      <c r="B71" s="1" t="s">
        <v>160</v>
      </c>
      <c r="C71" s="1" t="s">
        <v>35</v>
      </c>
      <c r="D71" s="1" t="s">
        <v>148</v>
      </c>
      <c r="E71" s="1" t="s">
        <v>149</v>
      </c>
      <c r="F71" s="1" t="s">
        <v>150</v>
      </c>
      <c r="G71" s="1" t="s">
        <v>156</v>
      </c>
      <c r="H71" s="5" t="e">
        <f>#REF!-(#REF!*#REF!)</f>
        <v>#REF!</v>
      </c>
      <c r="I71" s="5" t="e">
        <f>#REF!-(#REF!*#REF!)</f>
        <v>#REF!</v>
      </c>
      <c r="J71" s="5" t="e">
        <f>#REF!-(#REF!*#REF!)</f>
        <v>#REF!</v>
      </c>
      <c r="K71" s="5" t="e">
        <f>#REF!-(#REF!*#REF!)</f>
        <v>#REF!</v>
      </c>
      <c r="L71" s="5" t="e">
        <f>#REF!-(#REF!*#REF!)</f>
        <v>#REF!</v>
      </c>
      <c r="M71" s="5" t="e">
        <f>#REF!-(#REF!*#REF!)</f>
        <v>#REF!</v>
      </c>
      <c r="N71" s="5" t="e">
        <f>#REF!-(#REF!*#REF!)</f>
        <v>#REF!</v>
      </c>
      <c r="O71" s="5" t="e">
        <f>#REF!-(#REF!*#REF!)</f>
        <v>#REF!</v>
      </c>
      <c r="P71" s="5" t="e">
        <f>#REF!-(#REF!*#REF!)</f>
        <v>#REF!</v>
      </c>
      <c r="Q71" s="5" t="e">
        <f>#REF!-(#REF!*#REF!)</f>
        <v>#REF!</v>
      </c>
      <c r="R71" s="5" t="e">
        <f>#REF!-(#REF!*#REF!)</f>
        <v>#REF!</v>
      </c>
      <c r="S71" s="5" t="e">
        <f>#REF!-(#REF!*#REF!)</f>
        <v>#REF!</v>
      </c>
      <c r="T71" s="5" t="e">
        <f>#REF!-(#REF!*#REF!)</f>
        <v>#REF!</v>
      </c>
      <c r="U71" s="5" t="e">
        <f>#REF!-(#REF!*#REF!)</f>
        <v>#REF!</v>
      </c>
      <c r="V71" s="5" t="e">
        <f>#REF!-(#REF!*#REF!)</f>
        <v>#REF!</v>
      </c>
      <c r="W71" s="5" t="e">
        <f>#REF!-(#REF!*#REF!)</f>
        <v>#REF!</v>
      </c>
      <c r="X71" s="5" t="e">
        <f>#REF!-(#REF!*#REF!)</f>
        <v>#REF!</v>
      </c>
      <c r="Y71" s="5" t="e">
        <f>#REF!-(#REF!*#REF!)</f>
        <v>#REF!</v>
      </c>
      <c r="Z71" s="5" t="e">
        <f>#REF!-(#REF!*#REF!)</f>
        <v>#REF!</v>
      </c>
      <c r="AA71" s="5" t="e">
        <f>#REF!-(#REF!*#REF!)</f>
        <v>#REF!</v>
      </c>
      <c r="AB71" s="5" t="e">
        <f>#REF!-(#REF!*#REF!)</f>
        <v>#REF!</v>
      </c>
      <c r="AC71" s="5" t="e">
        <f>#REF!-(#REF!*#REF!)</f>
        <v>#REF!</v>
      </c>
      <c r="AD71" s="5" t="e">
        <f>#REF!-(#REF!*#REF!)</f>
        <v>#REF!</v>
      </c>
      <c r="AE71" s="5" t="e">
        <f>#REF!-(#REF!*#REF!)</f>
        <v>#REF!</v>
      </c>
      <c r="AF71" s="5" t="e">
        <f>#REF!-(#REF!*#REF!)</f>
        <v>#REF!</v>
      </c>
      <c r="AG71" s="5" t="e">
        <f>#REF!-(#REF!*#REF!)</f>
        <v>#REF!</v>
      </c>
      <c r="AH71" s="4" t="e">
        <f t="shared" si="4"/>
        <v>#REF!</v>
      </c>
      <c r="AI71" s="3">
        <v>65</v>
      </c>
      <c r="AJ71" s="3" t="e">
        <f t="shared" si="3"/>
        <v>#REF!</v>
      </c>
      <c r="AK71" s="3">
        <v>33</v>
      </c>
      <c r="AL71" s="3" t="e">
        <f t="shared" si="5"/>
        <v>#REF!</v>
      </c>
    </row>
    <row r="72" spans="2:38" ht="84.95" customHeight="1" x14ac:dyDescent="0.25">
      <c r="B72" s="1" t="s">
        <v>160</v>
      </c>
      <c r="C72" s="1" t="s">
        <v>35</v>
      </c>
      <c r="D72" s="1" t="s">
        <v>43</v>
      </c>
      <c r="E72" s="1" t="s">
        <v>54</v>
      </c>
      <c r="F72" s="1" t="s">
        <v>55</v>
      </c>
      <c r="G72" s="1" t="s">
        <v>159</v>
      </c>
      <c r="H72" s="5" t="e">
        <f>#REF!-(#REF!*#REF!)</f>
        <v>#REF!</v>
      </c>
      <c r="I72" s="5" t="e">
        <f>#REF!-(#REF!*#REF!)</f>
        <v>#REF!</v>
      </c>
      <c r="J72" s="5" t="e">
        <f>#REF!-(#REF!*#REF!)</f>
        <v>#REF!</v>
      </c>
      <c r="K72" s="5" t="e">
        <f>#REF!-(#REF!*#REF!)</f>
        <v>#REF!</v>
      </c>
      <c r="L72" s="5" t="e">
        <f>#REF!-(#REF!*#REF!)</f>
        <v>#REF!</v>
      </c>
      <c r="M72" s="5" t="e">
        <f>#REF!-(#REF!*#REF!)</f>
        <v>#REF!</v>
      </c>
      <c r="N72" s="5" t="e">
        <f>#REF!-(#REF!*#REF!)</f>
        <v>#REF!</v>
      </c>
      <c r="O72" s="5" t="e">
        <f>#REF!-(#REF!*#REF!)</f>
        <v>#REF!</v>
      </c>
      <c r="P72" s="5" t="e">
        <f>#REF!-(#REF!*#REF!)</f>
        <v>#REF!</v>
      </c>
      <c r="Q72" s="5" t="e">
        <f>#REF!-(#REF!*#REF!)</f>
        <v>#REF!</v>
      </c>
      <c r="R72" s="5" t="e">
        <f>#REF!-(#REF!*#REF!)</f>
        <v>#REF!</v>
      </c>
      <c r="S72" s="5" t="e">
        <f>#REF!-(#REF!*#REF!)</f>
        <v>#REF!</v>
      </c>
      <c r="T72" s="5" t="e">
        <f>#REF!-(#REF!*#REF!)</f>
        <v>#REF!</v>
      </c>
      <c r="U72" s="5" t="e">
        <f>#REF!-(#REF!*#REF!)</f>
        <v>#REF!</v>
      </c>
      <c r="V72" s="5" t="e">
        <f>#REF!-(#REF!*#REF!)</f>
        <v>#REF!</v>
      </c>
      <c r="W72" s="5" t="e">
        <f>#REF!-(#REF!*#REF!)</f>
        <v>#REF!</v>
      </c>
      <c r="X72" s="5" t="e">
        <f>#REF!-(#REF!*#REF!)</f>
        <v>#REF!</v>
      </c>
      <c r="Y72" s="5" t="e">
        <f>#REF!-(#REF!*#REF!)</f>
        <v>#REF!</v>
      </c>
      <c r="Z72" s="5" t="e">
        <f>#REF!-(#REF!*#REF!)</f>
        <v>#REF!</v>
      </c>
      <c r="AA72" s="5" t="e">
        <f>#REF!-(#REF!*#REF!)</f>
        <v>#REF!</v>
      </c>
      <c r="AB72" s="5" t="e">
        <f>#REF!-(#REF!*#REF!)</f>
        <v>#REF!</v>
      </c>
      <c r="AC72" s="5" t="e">
        <f>#REF!-(#REF!*#REF!)</f>
        <v>#REF!</v>
      </c>
      <c r="AD72" s="5" t="e">
        <f>#REF!-(#REF!*#REF!)</f>
        <v>#REF!</v>
      </c>
      <c r="AE72" s="5" t="e">
        <f>#REF!-(#REF!*#REF!)</f>
        <v>#REF!</v>
      </c>
      <c r="AF72" s="5" t="e">
        <f>#REF!-(#REF!*#REF!)</f>
        <v>#REF!</v>
      </c>
      <c r="AG72" s="5" t="e">
        <f>#REF!-(#REF!*#REF!)</f>
        <v>#REF!</v>
      </c>
      <c r="AH72" s="4" t="e">
        <f t="shared" si="4"/>
        <v>#REF!</v>
      </c>
      <c r="AI72" s="3">
        <v>55</v>
      </c>
      <c r="AJ72" s="3" t="e">
        <f t="shared" si="3"/>
        <v>#REF!</v>
      </c>
      <c r="AK72" s="3">
        <v>28</v>
      </c>
      <c r="AL72" s="3" t="e">
        <f t="shared" si="5"/>
        <v>#REF!</v>
      </c>
    </row>
    <row r="73" spans="2:38" ht="84.95" customHeight="1" x14ac:dyDescent="0.25">
      <c r="B73" s="1" t="s">
        <v>160</v>
      </c>
      <c r="C73" s="1" t="s">
        <v>35</v>
      </c>
      <c r="D73" s="1" t="s">
        <v>43</v>
      </c>
      <c r="E73" s="1" t="s">
        <v>56</v>
      </c>
      <c r="F73" s="1" t="s">
        <v>42</v>
      </c>
      <c r="G73" s="1" t="s">
        <v>159</v>
      </c>
      <c r="H73" s="5" t="e">
        <f>#REF!-(#REF!*#REF!)</f>
        <v>#REF!</v>
      </c>
      <c r="I73" s="5" t="e">
        <f>#REF!-(#REF!*#REF!)</f>
        <v>#REF!</v>
      </c>
      <c r="J73" s="5" t="e">
        <f>#REF!-(#REF!*#REF!)</f>
        <v>#REF!</v>
      </c>
      <c r="K73" s="5" t="e">
        <f>#REF!-(#REF!*#REF!)</f>
        <v>#REF!</v>
      </c>
      <c r="L73" s="5" t="e">
        <f>#REF!-(#REF!*#REF!)</f>
        <v>#REF!</v>
      </c>
      <c r="M73" s="5" t="e">
        <f>#REF!-(#REF!*#REF!)</f>
        <v>#REF!</v>
      </c>
      <c r="N73" s="5" t="e">
        <f>#REF!-(#REF!*#REF!)</f>
        <v>#REF!</v>
      </c>
      <c r="O73" s="5" t="e">
        <f>#REF!-(#REF!*#REF!)</f>
        <v>#REF!</v>
      </c>
      <c r="P73" s="5" t="e">
        <f>#REF!-(#REF!*#REF!)</f>
        <v>#REF!</v>
      </c>
      <c r="Q73" s="5" t="e">
        <f>#REF!-(#REF!*#REF!)</f>
        <v>#REF!</v>
      </c>
      <c r="R73" s="5" t="e">
        <f>#REF!-(#REF!*#REF!)</f>
        <v>#REF!</v>
      </c>
      <c r="S73" s="5" t="e">
        <f>#REF!-(#REF!*#REF!)</f>
        <v>#REF!</v>
      </c>
      <c r="T73" s="5" t="e">
        <f>#REF!-(#REF!*#REF!)</f>
        <v>#REF!</v>
      </c>
      <c r="U73" s="5" t="e">
        <f>#REF!-(#REF!*#REF!)</f>
        <v>#REF!</v>
      </c>
      <c r="V73" s="5" t="e">
        <f>#REF!-(#REF!*#REF!)</f>
        <v>#REF!</v>
      </c>
      <c r="W73" s="5" t="e">
        <f>#REF!-(#REF!*#REF!)</f>
        <v>#REF!</v>
      </c>
      <c r="X73" s="5" t="e">
        <f>#REF!-(#REF!*#REF!)</f>
        <v>#REF!</v>
      </c>
      <c r="Y73" s="5" t="e">
        <f>#REF!-(#REF!*#REF!)</f>
        <v>#REF!</v>
      </c>
      <c r="Z73" s="5" t="e">
        <f>#REF!-(#REF!*#REF!)</f>
        <v>#REF!</v>
      </c>
      <c r="AA73" s="5" t="e">
        <f>#REF!-(#REF!*#REF!)</f>
        <v>#REF!</v>
      </c>
      <c r="AB73" s="5" t="e">
        <f>#REF!-(#REF!*#REF!)</f>
        <v>#REF!</v>
      </c>
      <c r="AC73" s="5" t="e">
        <f>#REF!-(#REF!*#REF!)</f>
        <v>#REF!</v>
      </c>
      <c r="AD73" s="5" t="e">
        <f>#REF!-(#REF!*#REF!)</f>
        <v>#REF!</v>
      </c>
      <c r="AE73" s="5" t="e">
        <f>#REF!-(#REF!*#REF!)</f>
        <v>#REF!</v>
      </c>
      <c r="AF73" s="5" t="e">
        <f>#REF!-(#REF!*#REF!)</f>
        <v>#REF!</v>
      </c>
      <c r="AG73" s="5" t="e">
        <f>#REF!-(#REF!*#REF!)</f>
        <v>#REF!</v>
      </c>
      <c r="AH73" s="4" t="e">
        <f t="shared" si="4"/>
        <v>#REF!</v>
      </c>
      <c r="AI73" s="3">
        <v>55</v>
      </c>
      <c r="AJ73" s="3" t="e">
        <f t="shared" si="3"/>
        <v>#REF!</v>
      </c>
      <c r="AK73" s="3">
        <v>28</v>
      </c>
      <c r="AL73" s="3" t="e">
        <f t="shared" si="5"/>
        <v>#REF!</v>
      </c>
    </row>
    <row r="74" spans="2:38" ht="84.95" customHeight="1" x14ac:dyDescent="0.25">
      <c r="B74" s="1" t="s">
        <v>160</v>
      </c>
      <c r="C74" s="1" t="s">
        <v>35</v>
      </c>
      <c r="D74" s="1" t="s">
        <v>43</v>
      </c>
      <c r="E74" s="1" t="s">
        <v>58</v>
      </c>
      <c r="F74" s="1" t="s">
        <v>59</v>
      </c>
      <c r="G74" s="1" t="s">
        <v>159</v>
      </c>
      <c r="H74" s="5" t="e">
        <f>#REF!-(#REF!*#REF!)</f>
        <v>#REF!</v>
      </c>
      <c r="I74" s="5" t="e">
        <f>#REF!-(#REF!*#REF!)</f>
        <v>#REF!</v>
      </c>
      <c r="J74" s="5" t="e">
        <f>#REF!-(#REF!*#REF!)</f>
        <v>#REF!</v>
      </c>
      <c r="K74" s="5" t="e">
        <f>#REF!-(#REF!*#REF!)</f>
        <v>#REF!</v>
      </c>
      <c r="L74" s="5" t="e">
        <f>#REF!-(#REF!*#REF!)</f>
        <v>#REF!</v>
      </c>
      <c r="M74" s="5" t="e">
        <f>#REF!-(#REF!*#REF!)</f>
        <v>#REF!</v>
      </c>
      <c r="N74" s="5" t="e">
        <f>#REF!-(#REF!*#REF!)</f>
        <v>#REF!</v>
      </c>
      <c r="O74" s="5" t="e">
        <f>#REF!-(#REF!*#REF!)</f>
        <v>#REF!</v>
      </c>
      <c r="P74" s="5" t="e">
        <f>#REF!-(#REF!*#REF!)</f>
        <v>#REF!</v>
      </c>
      <c r="Q74" s="5" t="e">
        <f>#REF!-(#REF!*#REF!)</f>
        <v>#REF!</v>
      </c>
      <c r="R74" s="5" t="e">
        <f>#REF!-(#REF!*#REF!)</f>
        <v>#REF!</v>
      </c>
      <c r="S74" s="5" t="e">
        <f>#REF!-(#REF!*#REF!)</f>
        <v>#REF!</v>
      </c>
      <c r="T74" s="5" t="e">
        <f>#REF!-(#REF!*#REF!)</f>
        <v>#REF!</v>
      </c>
      <c r="U74" s="5" t="e">
        <f>#REF!-(#REF!*#REF!)</f>
        <v>#REF!</v>
      </c>
      <c r="V74" s="5" t="e">
        <f>#REF!-(#REF!*#REF!)</f>
        <v>#REF!</v>
      </c>
      <c r="W74" s="5" t="e">
        <f>#REF!-(#REF!*#REF!)</f>
        <v>#REF!</v>
      </c>
      <c r="X74" s="5" t="e">
        <f>#REF!-(#REF!*#REF!)</f>
        <v>#REF!</v>
      </c>
      <c r="Y74" s="5" t="e">
        <f>#REF!-(#REF!*#REF!)</f>
        <v>#REF!</v>
      </c>
      <c r="Z74" s="5" t="e">
        <f>#REF!-(#REF!*#REF!)</f>
        <v>#REF!</v>
      </c>
      <c r="AA74" s="5" t="e">
        <f>#REF!-(#REF!*#REF!)</f>
        <v>#REF!</v>
      </c>
      <c r="AB74" s="5" t="e">
        <f>#REF!-(#REF!*#REF!)</f>
        <v>#REF!</v>
      </c>
      <c r="AC74" s="5" t="e">
        <f>#REF!-(#REF!*#REF!)</f>
        <v>#REF!</v>
      </c>
      <c r="AD74" s="5" t="e">
        <f>#REF!-(#REF!*#REF!)</f>
        <v>#REF!</v>
      </c>
      <c r="AE74" s="5" t="e">
        <f>#REF!-(#REF!*#REF!)</f>
        <v>#REF!</v>
      </c>
      <c r="AF74" s="5" t="e">
        <f>#REF!-(#REF!*#REF!)</f>
        <v>#REF!</v>
      </c>
      <c r="AG74" s="5" t="e">
        <f>#REF!-(#REF!*#REF!)</f>
        <v>#REF!</v>
      </c>
      <c r="AH74" s="4" t="e">
        <f t="shared" si="4"/>
        <v>#REF!</v>
      </c>
      <c r="AI74" s="3">
        <v>55</v>
      </c>
      <c r="AJ74" s="3" t="e">
        <f t="shared" si="3"/>
        <v>#REF!</v>
      </c>
      <c r="AK74" s="3">
        <v>28</v>
      </c>
      <c r="AL74" s="3" t="e">
        <f t="shared" si="5"/>
        <v>#REF!</v>
      </c>
    </row>
    <row r="75" spans="2:38" ht="84.95" customHeight="1" x14ac:dyDescent="0.25">
      <c r="B75" s="1" t="s">
        <v>160</v>
      </c>
      <c r="C75" s="1" t="s">
        <v>35</v>
      </c>
      <c r="D75" s="1" t="s">
        <v>43</v>
      </c>
      <c r="E75" s="1" t="s">
        <v>60</v>
      </c>
      <c r="F75" s="1" t="s">
        <v>61</v>
      </c>
      <c r="G75" s="1" t="s">
        <v>159</v>
      </c>
      <c r="H75" s="5" t="e">
        <f>#REF!-(#REF!*#REF!)</f>
        <v>#REF!</v>
      </c>
      <c r="I75" s="5" t="e">
        <f>#REF!-(#REF!*#REF!)</f>
        <v>#REF!</v>
      </c>
      <c r="J75" s="5" t="e">
        <f>#REF!-(#REF!*#REF!)</f>
        <v>#REF!</v>
      </c>
      <c r="K75" s="5" t="e">
        <f>#REF!-(#REF!*#REF!)</f>
        <v>#REF!</v>
      </c>
      <c r="L75" s="5" t="e">
        <f>#REF!-(#REF!*#REF!)</f>
        <v>#REF!</v>
      </c>
      <c r="M75" s="5" t="e">
        <f>#REF!-(#REF!*#REF!)</f>
        <v>#REF!</v>
      </c>
      <c r="N75" s="5" t="e">
        <f>#REF!-(#REF!*#REF!)</f>
        <v>#REF!</v>
      </c>
      <c r="O75" s="5" t="e">
        <f>#REF!-(#REF!*#REF!)</f>
        <v>#REF!</v>
      </c>
      <c r="P75" s="5" t="e">
        <f>#REF!-(#REF!*#REF!)</f>
        <v>#REF!</v>
      </c>
      <c r="Q75" s="5" t="e">
        <f>#REF!-(#REF!*#REF!)</f>
        <v>#REF!</v>
      </c>
      <c r="R75" s="5" t="e">
        <f>#REF!-(#REF!*#REF!)</f>
        <v>#REF!</v>
      </c>
      <c r="S75" s="5" t="e">
        <f>#REF!-(#REF!*#REF!)</f>
        <v>#REF!</v>
      </c>
      <c r="T75" s="5" t="e">
        <f>#REF!-(#REF!*#REF!)</f>
        <v>#REF!</v>
      </c>
      <c r="U75" s="5" t="e">
        <f>#REF!-(#REF!*#REF!)</f>
        <v>#REF!</v>
      </c>
      <c r="V75" s="5" t="e">
        <f>#REF!-(#REF!*#REF!)</f>
        <v>#REF!</v>
      </c>
      <c r="W75" s="5" t="e">
        <f>#REF!-(#REF!*#REF!)</f>
        <v>#REF!</v>
      </c>
      <c r="X75" s="5" t="e">
        <f>#REF!-(#REF!*#REF!)</f>
        <v>#REF!</v>
      </c>
      <c r="Y75" s="5" t="e">
        <f>#REF!-(#REF!*#REF!)</f>
        <v>#REF!</v>
      </c>
      <c r="Z75" s="5" t="e">
        <f>#REF!-(#REF!*#REF!)</f>
        <v>#REF!</v>
      </c>
      <c r="AA75" s="5" t="e">
        <f>#REF!-(#REF!*#REF!)</f>
        <v>#REF!</v>
      </c>
      <c r="AB75" s="5" t="e">
        <f>#REF!-(#REF!*#REF!)</f>
        <v>#REF!</v>
      </c>
      <c r="AC75" s="5" t="e">
        <f>#REF!-(#REF!*#REF!)</f>
        <v>#REF!</v>
      </c>
      <c r="AD75" s="5" t="e">
        <f>#REF!-(#REF!*#REF!)</f>
        <v>#REF!</v>
      </c>
      <c r="AE75" s="5" t="e">
        <f>#REF!-(#REF!*#REF!)</f>
        <v>#REF!</v>
      </c>
      <c r="AF75" s="5" t="e">
        <f>#REF!-(#REF!*#REF!)</f>
        <v>#REF!</v>
      </c>
      <c r="AG75" s="5" t="e">
        <f>#REF!-(#REF!*#REF!)</f>
        <v>#REF!</v>
      </c>
      <c r="AH75" s="4" t="e">
        <f t="shared" si="4"/>
        <v>#REF!</v>
      </c>
      <c r="AI75" s="3">
        <v>55</v>
      </c>
      <c r="AJ75" s="3" t="e">
        <f t="shared" si="3"/>
        <v>#REF!</v>
      </c>
      <c r="AK75" s="3">
        <v>28</v>
      </c>
      <c r="AL75" s="3" t="e">
        <f t="shared" si="5"/>
        <v>#REF!</v>
      </c>
    </row>
    <row r="76" spans="2:38" ht="84.95" customHeight="1" x14ac:dyDescent="0.25">
      <c r="B76" s="1" t="s">
        <v>160</v>
      </c>
      <c r="C76" s="1" t="s">
        <v>35</v>
      </c>
      <c r="D76" s="1" t="s">
        <v>43</v>
      </c>
      <c r="E76" s="1" t="s">
        <v>65</v>
      </c>
      <c r="F76" s="1" t="s">
        <v>40</v>
      </c>
      <c r="G76" s="1" t="s">
        <v>159</v>
      </c>
      <c r="H76" s="5" t="e">
        <f>#REF!-(#REF!*#REF!)</f>
        <v>#REF!</v>
      </c>
      <c r="I76" s="5" t="e">
        <f>#REF!-(#REF!*#REF!)</f>
        <v>#REF!</v>
      </c>
      <c r="J76" s="5" t="e">
        <f>#REF!-(#REF!*#REF!)</f>
        <v>#REF!</v>
      </c>
      <c r="K76" s="5" t="e">
        <f>#REF!-(#REF!*#REF!)</f>
        <v>#REF!</v>
      </c>
      <c r="L76" s="5" t="e">
        <f>#REF!-(#REF!*#REF!)</f>
        <v>#REF!</v>
      </c>
      <c r="M76" s="5" t="e">
        <f>#REF!-(#REF!*#REF!)</f>
        <v>#REF!</v>
      </c>
      <c r="N76" s="5" t="e">
        <f>#REF!-(#REF!*#REF!)</f>
        <v>#REF!</v>
      </c>
      <c r="O76" s="5" t="e">
        <f>#REF!-(#REF!*#REF!)</f>
        <v>#REF!</v>
      </c>
      <c r="P76" s="5" t="e">
        <f>#REF!-(#REF!*#REF!)</f>
        <v>#REF!</v>
      </c>
      <c r="Q76" s="5" t="e">
        <f>#REF!-(#REF!*#REF!)</f>
        <v>#REF!</v>
      </c>
      <c r="R76" s="5" t="e">
        <f>#REF!-(#REF!*#REF!)</f>
        <v>#REF!</v>
      </c>
      <c r="S76" s="5" t="e">
        <f>#REF!-(#REF!*#REF!)</f>
        <v>#REF!</v>
      </c>
      <c r="T76" s="5" t="e">
        <f>#REF!-(#REF!*#REF!)</f>
        <v>#REF!</v>
      </c>
      <c r="U76" s="5" t="e">
        <f>#REF!-(#REF!*#REF!)</f>
        <v>#REF!</v>
      </c>
      <c r="V76" s="5" t="e">
        <f>#REF!-(#REF!*#REF!)</f>
        <v>#REF!</v>
      </c>
      <c r="W76" s="5" t="e">
        <f>#REF!-(#REF!*#REF!)</f>
        <v>#REF!</v>
      </c>
      <c r="X76" s="5" t="e">
        <f>#REF!-(#REF!*#REF!)</f>
        <v>#REF!</v>
      </c>
      <c r="Y76" s="5" t="e">
        <f>#REF!-(#REF!*#REF!)</f>
        <v>#REF!</v>
      </c>
      <c r="Z76" s="5" t="e">
        <f>#REF!-(#REF!*#REF!)</f>
        <v>#REF!</v>
      </c>
      <c r="AA76" s="5" t="e">
        <f>#REF!-(#REF!*#REF!)</f>
        <v>#REF!</v>
      </c>
      <c r="AB76" s="5" t="e">
        <f>#REF!-(#REF!*#REF!)</f>
        <v>#REF!</v>
      </c>
      <c r="AC76" s="5" t="e">
        <f>#REF!-(#REF!*#REF!)</f>
        <v>#REF!</v>
      </c>
      <c r="AD76" s="5" t="e">
        <f>#REF!-(#REF!*#REF!)</f>
        <v>#REF!</v>
      </c>
      <c r="AE76" s="5" t="e">
        <f>#REF!-(#REF!*#REF!)</f>
        <v>#REF!</v>
      </c>
      <c r="AF76" s="5" t="e">
        <f>#REF!-(#REF!*#REF!)</f>
        <v>#REF!</v>
      </c>
      <c r="AG76" s="5" t="e">
        <f>#REF!-(#REF!*#REF!)</f>
        <v>#REF!</v>
      </c>
      <c r="AH76" s="4" t="e">
        <f t="shared" si="4"/>
        <v>#REF!</v>
      </c>
      <c r="AI76" s="3">
        <v>55</v>
      </c>
      <c r="AJ76" s="3" t="e">
        <f t="shared" si="3"/>
        <v>#REF!</v>
      </c>
      <c r="AK76" s="3">
        <v>28</v>
      </c>
      <c r="AL76" s="3" t="e">
        <f t="shared" si="5"/>
        <v>#REF!</v>
      </c>
    </row>
    <row r="77" spans="2:38" ht="84.95" customHeight="1" x14ac:dyDescent="0.25">
      <c r="B77" s="1" t="s">
        <v>160</v>
      </c>
      <c r="C77" s="1" t="s">
        <v>35</v>
      </c>
      <c r="D77" s="1" t="s">
        <v>80</v>
      </c>
      <c r="E77" s="1" t="s">
        <v>81</v>
      </c>
      <c r="F77" s="1" t="s">
        <v>82</v>
      </c>
      <c r="G77" s="1" t="s">
        <v>159</v>
      </c>
      <c r="H77" s="5" t="e">
        <f>#REF!-(#REF!*#REF!)</f>
        <v>#REF!</v>
      </c>
      <c r="I77" s="5" t="e">
        <f>#REF!-(#REF!*#REF!)</f>
        <v>#REF!</v>
      </c>
      <c r="J77" s="5" t="e">
        <f>#REF!-(#REF!*#REF!)</f>
        <v>#REF!</v>
      </c>
      <c r="K77" s="5" t="e">
        <f>#REF!-(#REF!*#REF!)</f>
        <v>#REF!</v>
      </c>
      <c r="L77" s="5" t="e">
        <f>#REF!-(#REF!*#REF!)</f>
        <v>#REF!</v>
      </c>
      <c r="M77" s="5" t="e">
        <f>#REF!-(#REF!*#REF!)</f>
        <v>#REF!</v>
      </c>
      <c r="N77" s="5" t="e">
        <f>#REF!-(#REF!*#REF!)</f>
        <v>#REF!</v>
      </c>
      <c r="O77" s="5" t="e">
        <f>#REF!-(#REF!*#REF!)</f>
        <v>#REF!</v>
      </c>
      <c r="P77" s="5" t="e">
        <f>#REF!-(#REF!*#REF!)</f>
        <v>#REF!</v>
      </c>
      <c r="Q77" s="5" t="e">
        <f>#REF!-(#REF!*#REF!)</f>
        <v>#REF!</v>
      </c>
      <c r="R77" s="5" t="e">
        <f>#REF!-(#REF!*#REF!)</f>
        <v>#REF!</v>
      </c>
      <c r="S77" s="5" t="e">
        <f>#REF!-(#REF!*#REF!)</f>
        <v>#REF!</v>
      </c>
      <c r="T77" s="5" t="e">
        <f>#REF!-(#REF!*#REF!)</f>
        <v>#REF!</v>
      </c>
      <c r="U77" s="5" t="e">
        <f>#REF!-(#REF!*#REF!)</f>
        <v>#REF!</v>
      </c>
      <c r="V77" s="5" t="e">
        <f>#REF!-(#REF!*#REF!)</f>
        <v>#REF!</v>
      </c>
      <c r="W77" s="5" t="e">
        <f>#REF!-(#REF!*#REF!)</f>
        <v>#REF!</v>
      </c>
      <c r="X77" s="5" t="e">
        <f>#REF!-(#REF!*#REF!)</f>
        <v>#REF!</v>
      </c>
      <c r="Y77" s="5" t="e">
        <f>#REF!-(#REF!*#REF!)</f>
        <v>#REF!</v>
      </c>
      <c r="Z77" s="5" t="e">
        <f>#REF!-(#REF!*#REF!)</f>
        <v>#REF!</v>
      </c>
      <c r="AA77" s="5" t="e">
        <f>#REF!-(#REF!*#REF!)</f>
        <v>#REF!</v>
      </c>
      <c r="AB77" s="5" t="e">
        <f>#REF!-(#REF!*#REF!)</f>
        <v>#REF!</v>
      </c>
      <c r="AC77" s="5" t="e">
        <f>#REF!-(#REF!*#REF!)</f>
        <v>#REF!</v>
      </c>
      <c r="AD77" s="5" t="e">
        <f>#REF!-(#REF!*#REF!)</f>
        <v>#REF!</v>
      </c>
      <c r="AE77" s="5" t="e">
        <f>#REF!-(#REF!*#REF!)</f>
        <v>#REF!</v>
      </c>
      <c r="AF77" s="5" t="e">
        <f>#REF!-(#REF!*#REF!)</f>
        <v>#REF!</v>
      </c>
      <c r="AG77" s="5" t="e">
        <f>#REF!-(#REF!*#REF!)</f>
        <v>#REF!</v>
      </c>
      <c r="AH77" s="4" t="e">
        <f t="shared" si="4"/>
        <v>#REF!</v>
      </c>
      <c r="AI77" s="3">
        <v>55</v>
      </c>
      <c r="AJ77" s="3" t="e">
        <f t="shared" si="3"/>
        <v>#REF!</v>
      </c>
      <c r="AK77" s="3">
        <v>28</v>
      </c>
      <c r="AL77" s="3" t="e">
        <f t="shared" si="5"/>
        <v>#REF!</v>
      </c>
    </row>
    <row r="78" spans="2:38" ht="84.95" customHeight="1" x14ac:dyDescent="0.25">
      <c r="B78" s="1" t="s">
        <v>160</v>
      </c>
      <c r="C78" s="1" t="s">
        <v>35</v>
      </c>
      <c r="D78" s="1" t="s">
        <v>43</v>
      </c>
      <c r="E78" s="1" t="s">
        <v>88</v>
      </c>
      <c r="F78" s="1" t="s">
        <v>89</v>
      </c>
      <c r="G78" s="1" t="s">
        <v>159</v>
      </c>
      <c r="H78" s="5" t="e">
        <f>#REF!-(#REF!*#REF!)</f>
        <v>#REF!</v>
      </c>
      <c r="I78" s="5" t="e">
        <f>#REF!-(#REF!*#REF!)</f>
        <v>#REF!</v>
      </c>
      <c r="J78" s="5" t="e">
        <f>#REF!-(#REF!*#REF!)</f>
        <v>#REF!</v>
      </c>
      <c r="K78" s="5" t="e">
        <f>#REF!-(#REF!*#REF!)</f>
        <v>#REF!</v>
      </c>
      <c r="L78" s="5" t="e">
        <f>#REF!-(#REF!*#REF!)</f>
        <v>#REF!</v>
      </c>
      <c r="M78" s="5" t="e">
        <f>#REF!-(#REF!*#REF!)</f>
        <v>#REF!</v>
      </c>
      <c r="N78" s="5" t="e">
        <f>#REF!-(#REF!*#REF!)</f>
        <v>#REF!</v>
      </c>
      <c r="O78" s="5" t="e">
        <f>#REF!-(#REF!*#REF!)</f>
        <v>#REF!</v>
      </c>
      <c r="P78" s="5" t="e">
        <f>#REF!-(#REF!*#REF!)</f>
        <v>#REF!</v>
      </c>
      <c r="Q78" s="5" t="e">
        <f>#REF!-(#REF!*#REF!)</f>
        <v>#REF!</v>
      </c>
      <c r="R78" s="5" t="e">
        <f>#REF!-(#REF!*#REF!)</f>
        <v>#REF!</v>
      </c>
      <c r="S78" s="5" t="e">
        <f>#REF!-(#REF!*#REF!)</f>
        <v>#REF!</v>
      </c>
      <c r="T78" s="5" t="e">
        <f>#REF!-(#REF!*#REF!)</f>
        <v>#REF!</v>
      </c>
      <c r="U78" s="5" t="e">
        <f>#REF!-(#REF!*#REF!)</f>
        <v>#REF!</v>
      </c>
      <c r="V78" s="5" t="e">
        <f>#REF!-(#REF!*#REF!)</f>
        <v>#REF!</v>
      </c>
      <c r="W78" s="5" t="e">
        <f>#REF!-(#REF!*#REF!)</f>
        <v>#REF!</v>
      </c>
      <c r="X78" s="5" t="e">
        <f>#REF!-(#REF!*#REF!)</f>
        <v>#REF!</v>
      </c>
      <c r="Y78" s="5" t="e">
        <f>#REF!-(#REF!*#REF!)</f>
        <v>#REF!</v>
      </c>
      <c r="Z78" s="5" t="e">
        <f>#REF!-(#REF!*#REF!)</f>
        <v>#REF!</v>
      </c>
      <c r="AA78" s="5" t="e">
        <f>#REF!-(#REF!*#REF!)</f>
        <v>#REF!</v>
      </c>
      <c r="AB78" s="5" t="e">
        <f>#REF!-(#REF!*#REF!)</f>
        <v>#REF!</v>
      </c>
      <c r="AC78" s="5" t="e">
        <f>#REF!-(#REF!*#REF!)</f>
        <v>#REF!</v>
      </c>
      <c r="AD78" s="5" t="e">
        <f>#REF!-(#REF!*#REF!)</f>
        <v>#REF!</v>
      </c>
      <c r="AE78" s="5" t="e">
        <f>#REF!-(#REF!*#REF!)</f>
        <v>#REF!</v>
      </c>
      <c r="AF78" s="5" t="e">
        <f>#REF!-(#REF!*#REF!)</f>
        <v>#REF!</v>
      </c>
      <c r="AG78" s="5" t="e">
        <f>#REF!-(#REF!*#REF!)</f>
        <v>#REF!</v>
      </c>
      <c r="AH78" s="4" t="e">
        <f t="shared" si="4"/>
        <v>#REF!</v>
      </c>
      <c r="AI78" s="3">
        <v>55</v>
      </c>
      <c r="AJ78" s="3" t="e">
        <f t="shared" si="3"/>
        <v>#REF!</v>
      </c>
      <c r="AK78" s="3">
        <v>28</v>
      </c>
      <c r="AL78" s="3" t="e">
        <f t="shared" si="5"/>
        <v>#REF!</v>
      </c>
    </row>
    <row r="79" spans="2:38" ht="84.95" customHeight="1" x14ac:dyDescent="0.25">
      <c r="B79" s="1" t="s">
        <v>160</v>
      </c>
      <c r="C79" s="1" t="s">
        <v>35</v>
      </c>
      <c r="D79" s="1" t="s">
        <v>112</v>
      </c>
      <c r="E79" s="1" t="s">
        <v>113</v>
      </c>
      <c r="F79" s="1" t="s">
        <v>75</v>
      </c>
      <c r="G79" s="1" t="s">
        <v>159</v>
      </c>
      <c r="H79" s="5" t="e">
        <f>#REF!-(#REF!*#REF!)</f>
        <v>#REF!</v>
      </c>
      <c r="I79" s="5" t="e">
        <f>#REF!-(#REF!*#REF!)</f>
        <v>#REF!</v>
      </c>
      <c r="J79" s="5" t="e">
        <f>#REF!-(#REF!*#REF!)</f>
        <v>#REF!</v>
      </c>
      <c r="K79" s="5" t="e">
        <f>#REF!-(#REF!*#REF!)</f>
        <v>#REF!</v>
      </c>
      <c r="L79" s="5" t="e">
        <f>#REF!-(#REF!*#REF!)</f>
        <v>#REF!</v>
      </c>
      <c r="M79" s="5" t="e">
        <f>#REF!-(#REF!*#REF!)</f>
        <v>#REF!</v>
      </c>
      <c r="N79" s="5" t="e">
        <f>#REF!-(#REF!*#REF!)</f>
        <v>#REF!</v>
      </c>
      <c r="O79" s="5" t="e">
        <f>#REF!-(#REF!*#REF!)</f>
        <v>#REF!</v>
      </c>
      <c r="P79" s="5" t="e">
        <f>#REF!-(#REF!*#REF!)</f>
        <v>#REF!</v>
      </c>
      <c r="Q79" s="5" t="e">
        <f>#REF!-(#REF!*#REF!)</f>
        <v>#REF!</v>
      </c>
      <c r="R79" s="5" t="e">
        <f>#REF!-(#REF!*#REF!)</f>
        <v>#REF!</v>
      </c>
      <c r="S79" s="5" t="e">
        <f>#REF!-(#REF!*#REF!)</f>
        <v>#REF!</v>
      </c>
      <c r="T79" s="5" t="e">
        <f>#REF!-(#REF!*#REF!)</f>
        <v>#REF!</v>
      </c>
      <c r="U79" s="5" t="e">
        <f>#REF!-(#REF!*#REF!)</f>
        <v>#REF!</v>
      </c>
      <c r="V79" s="5" t="e">
        <f>#REF!-(#REF!*#REF!)</f>
        <v>#REF!</v>
      </c>
      <c r="W79" s="5" t="e">
        <f>#REF!-(#REF!*#REF!)</f>
        <v>#REF!</v>
      </c>
      <c r="X79" s="5" t="e">
        <f>#REF!-(#REF!*#REF!)</f>
        <v>#REF!</v>
      </c>
      <c r="Y79" s="5" t="e">
        <f>#REF!-(#REF!*#REF!)</f>
        <v>#REF!</v>
      </c>
      <c r="Z79" s="5" t="e">
        <f>#REF!-(#REF!*#REF!)</f>
        <v>#REF!</v>
      </c>
      <c r="AA79" s="5" t="e">
        <f>#REF!-(#REF!*#REF!)</f>
        <v>#REF!</v>
      </c>
      <c r="AB79" s="5" t="e">
        <f>#REF!-(#REF!*#REF!)</f>
        <v>#REF!</v>
      </c>
      <c r="AC79" s="5" t="e">
        <f>#REF!-(#REF!*#REF!)</f>
        <v>#REF!</v>
      </c>
      <c r="AD79" s="5" t="e">
        <f>#REF!-(#REF!*#REF!)</f>
        <v>#REF!</v>
      </c>
      <c r="AE79" s="5" t="e">
        <f>#REF!-(#REF!*#REF!)</f>
        <v>#REF!</v>
      </c>
      <c r="AF79" s="5" t="e">
        <f>#REF!-(#REF!*#REF!)</f>
        <v>#REF!</v>
      </c>
      <c r="AG79" s="5" t="e">
        <f>#REF!-(#REF!*#REF!)</f>
        <v>#REF!</v>
      </c>
      <c r="AH79" s="4" t="e">
        <f t="shared" si="4"/>
        <v>#REF!</v>
      </c>
      <c r="AI79" s="3">
        <v>55</v>
      </c>
      <c r="AJ79" s="3" t="e">
        <f t="shared" si="3"/>
        <v>#REF!</v>
      </c>
      <c r="AK79" s="3">
        <v>28</v>
      </c>
      <c r="AL79" s="3" t="e">
        <f t="shared" si="5"/>
        <v>#REF!</v>
      </c>
    </row>
    <row r="80" spans="2:38" ht="84.95" customHeight="1" x14ac:dyDescent="0.25">
      <c r="B80" s="1" t="s">
        <v>160</v>
      </c>
      <c r="C80" s="1" t="s">
        <v>35</v>
      </c>
      <c r="D80" s="1" t="s">
        <v>112</v>
      </c>
      <c r="E80" s="1" t="s">
        <v>121</v>
      </c>
      <c r="F80" s="1" t="s">
        <v>79</v>
      </c>
      <c r="G80" s="1" t="s">
        <v>159</v>
      </c>
      <c r="H80" s="5" t="e">
        <f>#REF!-(#REF!*#REF!)</f>
        <v>#REF!</v>
      </c>
      <c r="I80" s="5" t="e">
        <f>#REF!-(#REF!*#REF!)</f>
        <v>#REF!</v>
      </c>
      <c r="J80" s="5" t="e">
        <f>#REF!-(#REF!*#REF!)</f>
        <v>#REF!</v>
      </c>
      <c r="K80" s="5" t="e">
        <f>#REF!-(#REF!*#REF!)</f>
        <v>#REF!</v>
      </c>
      <c r="L80" s="5" t="e">
        <f>#REF!-(#REF!*#REF!)</f>
        <v>#REF!</v>
      </c>
      <c r="M80" s="5" t="e">
        <f>#REF!-(#REF!*#REF!)</f>
        <v>#REF!</v>
      </c>
      <c r="N80" s="5" t="e">
        <f>#REF!-(#REF!*#REF!)</f>
        <v>#REF!</v>
      </c>
      <c r="O80" s="5" t="e">
        <f>#REF!-(#REF!*#REF!)</f>
        <v>#REF!</v>
      </c>
      <c r="P80" s="5" t="e">
        <f>#REF!-(#REF!*#REF!)</f>
        <v>#REF!</v>
      </c>
      <c r="Q80" s="5" t="e">
        <f>#REF!-(#REF!*#REF!)</f>
        <v>#REF!</v>
      </c>
      <c r="R80" s="5" t="e">
        <f>#REF!-(#REF!*#REF!)</f>
        <v>#REF!</v>
      </c>
      <c r="S80" s="5" t="e">
        <f>#REF!-(#REF!*#REF!)</f>
        <v>#REF!</v>
      </c>
      <c r="T80" s="5" t="e">
        <f>#REF!-(#REF!*#REF!)</f>
        <v>#REF!</v>
      </c>
      <c r="U80" s="5" t="e">
        <f>#REF!-(#REF!*#REF!)</f>
        <v>#REF!</v>
      </c>
      <c r="V80" s="5" t="e">
        <f>#REF!-(#REF!*#REF!)</f>
        <v>#REF!</v>
      </c>
      <c r="W80" s="5" t="e">
        <f>#REF!-(#REF!*#REF!)</f>
        <v>#REF!</v>
      </c>
      <c r="X80" s="5" t="e">
        <f>#REF!-(#REF!*#REF!)</f>
        <v>#REF!</v>
      </c>
      <c r="Y80" s="5" t="e">
        <f>#REF!-(#REF!*#REF!)</f>
        <v>#REF!</v>
      </c>
      <c r="Z80" s="5" t="e">
        <f>#REF!-(#REF!*#REF!)</f>
        <v>#REF!</v>
      </c>
      <c r="AA80" s="5" t="e">
        <f>#REF!-(#REF!*#REF!)</f>
        <v>#REF!</v>
      </c>
      <c r="AB80" s="5" t="e">
        <f>#REF!-(#REF!*#REF!)</f>
        <v>#REF!</v>
      </c>
      <c r="AC80" s="5" t="e">
        <f>#REF!-(#REF!*#REF!)</f>
        <v>#REF!</v>
      </c>
      <c r="AD80" s="5" t="e">
        <f>#REF!-(#REF!*#REF!)</f>
        <v>#REF!</v>
      </c>
      <c r="AE80" s="5" t="e">
        <f>#REF!-(#REF!*#REF!)</f>
        <v>#REF!</v>
      </c>
      <c r="AF80" s="5" t="e">
        <f>#REF!-(#REF!*#REF!)</f>
        <v>#REF!</v>
      </c>
      <c r="AG80" s="5" t="e">
        <f>#REF!-(#REF!*#REF!)</f>
        <v>#REF!</v>
      </c>
      <c r="AH80" s="4" t="e">
        <f t="shared" si="4"/>
        <v>#REF!</v>
      </c>
      <c r="AI80" s="3">
        <v>55</v>
      </c>
      <c r="AJ80" s="3" t="e">
        <f t="shared" si="3"/>
        <v>#REF!</v>
      </c>
      <c r="AK80" s="3">
        <v>28</v>
      </c>
      <c r="AL80" s="3" t="e">
        <f t="shared" si="5"/>
        <v>#REF!</v>
      </c>
    </row>
    <row r="81" spans="2:38" ht="84.95" customHeight="1" x14ac:dyDescent="0.25">
      <c r="B81" s="1" t="s">
        <v>160</v>
      </c>
      <c r="C81" s="1" t="s">
        <v>35</v>
      </c>
      <c r="D81" s="1" t="s">
        <v>43</v>
      </c>
      <c r="E81" s="1" t="s">
        <v>44</v>
      </c>
      <c r="F81" s="1" t="s">
        <v>45</v>
      </c>
      <c r="G81" s="1" t="s">
        <v>158</v>
      </c>
      <c r="H81" s="5" t="e">
        <f>#REF!-(#REF!*#REF!)</f>
        <v>#REF!</v>
      </c>
      <c r="I81" s="5" t="e">
        <f>#REF!-(#REF!*#REF!)</f>
        <v>#REF!</v>
      </c>
      <c r="J81" s="5" t="e">
        <f>#REF!-(#REF!*#REF!)</f>
        <v>#REF!</v>
      </c>
      <c r="K81" s="5" t="e">
        <f>#REF!-(#REF!*#REF!)</f>
        <v>#REF!</v>
      </c>
      <c r="L81" s="5" t="e">
        <f>#REF!-(#REF!*#REF!)</f>
        <v>#REF!</v>
      </c>
      <c r="M81" s="5" t="e">
        <f>#REF!-(#REF!*#REF!)</f>
        <v>#REF!</v>
      </c>
      <c r="N81" s="5" t="e">
        <f>#REF!-(#REF!*#REF!)</f>
        <v>#REF!</v>
      </c>
      <c r="O81" s="5" t="e">
        <f>#REF!-(#REF!*#REF!)</f>
        <v>#REF!</v>
      </c>
      <c r="P81" s="5" t="e">
        <f>#REF!-(#REF!*#REF!)</f>
        <v>#REF!</v>
      </c>
      <c r="Q81" s="5" t="e">
        <f>#REF!-(#REF!*#REF!)</f>
        <v>#REF!</v>
      </c>
      <c r="R81" s="5" t="e">
        <f>#REF!-(#REF!*#REF!)</f>
        <v>#REF!</v>
      </c>
      <c r="S81" s="5" t="e">
        <f>#REF!-(#REF!*#REF!)</f>
        <v>#REF!</v>
      </c>
      <c r="T81" s="5" t="e">
        <f>#REF!-(#REF!*#REF!)</f>
        <v>#REF!</v>
      </c>
      <c r="U81" s="5" t="e">
        <f>#REF!-(#REF!*#REF!)</f>
        <v>#REF!</v>
      </c>
      <c r="V81" s="5" t="e">
        <f>#REF!-(#REF!*#REF!)</f>
        <v>#REF!</v>
      </c>
      <c r="W81" s="5" t="e">
        <f>#REF!-(#REF!*#REF!)</f>
        <v>#REF!</v>
      </c>
      <c r="X81" s="5" t="e">
        <f>#REF!-(#REF!*#REF!)</f>
        <v>#REF!</v>
      </c>
      <c r="Y81" s="5" t="e">
        <f>#REF!-(#REF!*#REF!)</f>
        <v>#REF!</v>
      </c>
      <c r="Z81" s="5" t="e">
        <f>#REF!-(#REF!*#REF!)</f>
        <v>#REF!</v>
      </c>
      <c r="AA81" s="5" t="e">
        <f>#REF!-(#REF!*#REF!)</f>
        <v>#REF!</v>
      </c>
      <c r="AB81" s="5" t="e">
        <f>#REF!-(#REF!*#REF!)</f>
        <v>#REF!</v>
      </c>
      <c r="AC81" s="5" t="e">
        <f>#REF!-(#REF!*#REF!)</f>
        <v>#REF!</v>
      </c>
      <c r="AD81" s="5" t="e">
        <f>#REF!-(#REF!*#REF!)</f>
        <v>#REF!</v>
      </c>
      <c r="AE81" s="5" t="e">
        <f>#REF!-(#REF!*#REF!)</f>
        <v>#REF!</v>
      </c>
      <c r="AF81" s="5" t="e">
        <f>#REF!-(#REF!*#REF!)</f>
        <v>#REF!</v>
      </c>
      <c r="AG81" s="5" t="e">
        <f>#REF!-(#REF!*#REF!)</f>
        <v>#REF!</v>
      </c>
      <c r="AH81" s="4" t="e">
        <f t="shared" si="4"/>
        <v>#REF!</v>
      </c>
      <c r="AI81" s="3">
        <v>55</v>
      </c>
      <c r="AJ81" s="3" t="e">
        <f t="shared" si="3"/>
        <v>#REF!</v>
      </c>
      <c r="AK81" s="3">
        <v>28</v>
      </c>
      <c r="AL81" s="3" t="e">
        <f t="shared" si="5"/>
        <v>#REF!</v>
      </c>
    </row>
    <row r="82" spans="2:38" ht="84.95" customHeight="1" x14ac:dyDescent="0.25">
      <c r="B82" s="1" t="s">
        <v>160</v>
      </c>
      <c r="C82" s="1" t="s">
        <v>35</v>
      </c>
      <c r="D82" s="1" t="s">
        <v>43</v>
      </c>
      <c r="E82" s="1" t="s">
        <v>57</v>
      </c>
      <c r="F82" s="1" t="s">
        <v>38</v>
      </c>
      <c r="G82" s="1" t="s">
        <v>158</v>
      </c>
      <c r="H82" s="5" t="e">
        <f>#REF!-(#REF!*#REF!)</f>
        <v>#REF!</v>
      </c>
      <c r="I82" s="5" t="e">
        <f>#REF!-(#REF!*#REF!)</f>
        <v>#REF!</v>
      </c>
      <c r="J82" s="5" t="e">
        <f>#REF!-(#REF!*#REF!)</f>
        <v>#REF!</v>
      </c>
      <c r="K82" s="5" t="e">
        <f>#REF!-(#REF!*#REF!)</f>
        <v>#REF!</v>
      </c>
      <c r="L82" s="5" t="e">
        <f>#REF!-(#REF!*#REF!)</f>
        <v>#REF!</v>
      </c>
      <c r="M82" s="5" t="e">
        <f>#REF!-(#REF!*#REF!)</f>
        <v>#REF!</v>
      </c>
      <c r="N82" s="5" t="e">
        <f>#REF!-(#REF!*#REF!)</f>
        <v>#REF!</v>
      </c>
      <c r="O82" s="5" t="e">
        <f>#REF!-(#REF!*#REF!)</f>
        <v>#REF!</v>
      </c>
      <c r="P82" s="5" t="e">
        <f>#REF!-(#REF!*#REF!)</f>
        <v>#REF!</v>
      </c>
      <c r="Q82" s="5" t="e">
        <f>#REF!-(#REF!*#REF!)</f>
        <v>#REF!</v>
      </c>
      <c r="R82" s="5" t="e">
        <f>#REF!-(#REF!*#REF!)</f>
        <v>#REF!</v>
      </c>
      <c r="S82" s="5" t="e">
        <f>#REF!-(#REF!*#REF!)</f>
        <v>#REF!</v>
      </c>
      <c r="T82" s="5" t="e">
        <f>#REF!-(#REF!*#REF!)</f>
        <v>#REF!</v>
      </c>
      <c r="U82" s="5" t="e">
        <f>#REF!-(#REF!*#REF!)</f>
        <v>#REF!</v>
      </c>
      <c r="V82" s="5" t="e">
        <f>#REF!-(#REF!*#REF!)</f>
        <v>#REF!</v>
      </c>
      <c r="W82" s="5" t="e">
        <f>#REF!-(#REF!*#REF!)</f>
        <v>#REF!</v>
      </c>
      <c r="X82" s="5" t="e">
        <f>#REF!-(#REF!*#REF!)</f>
        <v>#REF!</v>
      </c>
      <c r="Y82" s="5" t="e">
        <f>#REF!-(#REF!*#REF!)</f>
        <v>#REF!</v>
      </c>
      <c r="Z82" s="5" t="e">
        <f>#REF!-(#REF!*#REF!)</f>
        <v>#REF!</v>
      </c>
      <c r="AA82" s="5" t="e">
        <f>#REF!-(#REF!*#REF!)</f>
        <v>#REF!</v>
      </c>
      <c r="AB82" s="5" t="e">
        <f>#REF!-(#REF!*#REF!)</f>
        <v>#REF!</v>
      </c>
      <c r="AC82" s="5" t="e">
        <f>#REF!-(#REF!*#REF!)</f>
        <v>#REF!</v>
      </c>
      <c r="AD82" s="5" t="e">
        <f>#REF!-(#REF!*#REF!)</f>
        <v>#REF!</v>
      </c>
      <c r="AE82" s="5" t="e">
        <f>#REF!-(#REF!*#REF!)</f>
        <v>#REF!</v>
      </c>
      <c r="AF82" s="5" t="e">
        <f>#REF!-(#REF!*#REF!)</f>
        <v>#REF!</v>
      </c>
      <c r="AG82" s="5" t="e">
        <f>#REF!-(#REF!*#REF!)</f>
        <v>#REF!</v>
      </c>
      <c r="AH82" s="4" t="e">
        <f t="shared" si="4"/>
        <v>#REF!</v>
      </c>
      <c r="AI82" s="3">
        <v>55</v>
      </c>
      <c r="AJ82" s="3" t="e">
        <f t="shared" si="3"/>
        <v>#REF!</v>
      </c>
      <c r="AK82" s="3">
        <v>28</v>
      </c>
      <c r="AL82" s="3" t="e">
        <f t="shared" si="5"/>
        <v>#REF!</v>
      </c>
    </row>
    <row r="83" spans="2:38" ht="84.95" customHeight="1" x14ac:dyDescent="0.25">
      <c r="B83" s="1" t="s">
        <v>160</v>
      </c>
      <c r="C83" s="1" t="s">
        <v>35</v>
      </c>
      <c r="D83" s="1" t="s">
        <v>43</v>
      </c>
      <c r="E83" s="1" t="s">
        <v>72</v>
      </c>
      <c r="F83" s="1" t="s">
        <v>64</v>
      </c>
      <c r="G83" s="1" t="s">
        <v>158</v>
      </c>
      <c r="H83" s="5" t="e">
        <f>#REF!-(#REF!*#REF!)</f>
        <v>#REF!</v>
      </c>
      <c r="I83" s="5" t="e">
        <f>#REF!-(#REF!*#REF!)</f>
        <v>#REF!</v>
      </c>
      <c r="J83" s="5" t="e">
        <f>#REF!-(#REF!*#REF!)</f>
        <v>#REF!</v>
      </c>
      <c r="K83" s="5" t="e">
        <f>#REF!-(#REF!*#REF!)</f>
        <v>#REF!</v>
      </c>
      <c r="L83" s="5" t="e">
        <f>#REF!-(#REF!*#REF!)</f>
        <v>#REF!</v>
      </c>
      <c r="M83" s="5" t="e">
        <f>#REF!-(#REF!*#REF!)</f>
        <v>#REF!</v>
      </c>
      <c r="N83" s="5" t="e">
        <f>#REF!-(#REF!*#REF!)</f>
        <v>#REF!</v>
      </c>
      <c r="O83" s="5" t="e">
        <f>#REF!-(#REF!*#REF!)</f>
        <v>#REF!</v>
      </c>
      <c r="P83" s="5" t="e">
        <f>#REF!-(#REF!*#REF!)</f>
        <v>#REF!</v>
      </c>
      <c r="Q83" s="5" t="e">
        <f>#REF!-(#REF!*#REF!)</f>
        <v>#REF!</v>
      </c>
      <c r="R83" s="5" t="e">
        <f>#REF!-(#REF!*#REF!)</f>
        <v>#REF!</v>
      </c>
      <c r="S83" s="5" t="e">
        <f>#REF!-(#REF!*#REF!)</f>
        <v>#REF!</v>
      </c>
      <c r="T83" s="5" t="e">
        <f>#REF!-(#REF!*#REF!)</f>
        <v>#REF!</v>
      </c>
      <c r="U83" s="5" t="e">
        <f>#REF!-(#REF!*#REF!)</f>
        <v>#REF!</v>
      </c>
      <c r="V83" s="5" t="e">
        <f>#REF!-(#REF!*#REF!)</f>
        <v>#REF!</v>
      </c>
      <c r="W83" s="5" t="e">
        <f>#REF!-(#REF!*#REF!)</f>
        <v>#REF!</v>
      </c>
      <c r="X83" s="5" t="e">
        <f>#REF!-(#REF!*#REF!)</f>
        <v>#REF!</v>
      </c>
      <c r="Y83" s="5" t="e">
        <f>#REF!-(#REF!*#REF!)</f>
        <v>#REF!</v>
      </c>
      <c r="Z83" s="5" t="e">
        <f>#REF!-(#REF!*#REF!)</f>
        <v>#REF!</v>
      </c>
      <c r="AA83" s="5" t="e">
        <f>#REF!-(#REF!*#REF!)</f>
        <v>#REF!</v>
      </c>
      <c r="AB83" s="5" t="e">
        <f>#REF!-(#REF!*#REF!)</f>
        <v>#REF!</v>
      </c>
      <c r="AC83" s="5" t="e">
        <f>#REF!-(#REF!*#REF!)</f>
        <v>#REF!</v>
      </c>
      <c r="AD83" s="5" t="e">
        <f>#REF!-(#REF!*#REF!)</f>
        <v>#REF!</v>
      </c>
      <c r="AE83" s="5" t="e">
        <f>#REF!-(#REF!*#REF!)</f>
        <v>#REF!</v>
      </c>
      <c r="AF83" s="5" t="e">
        <f>#REF!-(#REF!*#REF!)</f>
        <v>#REF!</v>
      </c>
      <c r="AG83" s="5" t="e">
        <f>#REF!-(#REF!*#REF!)</f>
        <v>#REF!</v>
      </c>
      <c r="AH83" s="4" t="e">
        <f t="shared" si="4"/>
        <v>#REF!</v>
      </c>
      <c r="AI83" s="3">
        <v>55</v>
      </c>
      <c r="AJ83" s="3" t="e">
        <f t="shared" si="3"/>
        <v>#REF!</v>
      </c>
      <c r="AK83" s="3">
        <v>28</v>
      </c>
      <c r="AL83" s="3" t="e">
        <f t="shared" si="5"/>
        <v>#REF!</v>
      </c>
    </row>
    <row r="84" spans="2:38" ht="84.95" customHeight="1" x14ac:dyDescent="0.25">
      <c r="B84" s="1" t="s">
        <v>160</v>
      </c>
      <c r="C84" s="1" t="s">
        <v>35</v>
      </c>
      <c r="D84" s="1" t="s">
        <v>43</v>
      </c>
      <c r="E84" s="1" t="s">
        <v>103</v>
      </c>
      <c r="F84" s="1" t="s">
        <v>104</v>
      </c>
      <c r="G84" s="1" t="s">
        <v>158</v>
      </c>
      <c r="H84" s="5" t="e">
        <f>#REF!-(#REF!*#REF!)</f>
        <v>#REF!</v>
      </c>
      <c r="I84" s="5" t="e">
        <f>#REF!-(#REF!*#REF!)</f>
        <v>#REF!</v>
      </c>
      <c r="J84" s="5" t="e">
        <f>#REF!-(#REF!*#REF!)</f>
        <v>#REF!</v>
      </c>
      <c r="K84" s="5" t="e">
        <f>#REF!-(#REF!*#REF!)</f>
        <v>#REF!</v>
      </c>
      <c r="L84" s="5" t="e">
        <f>#REF!-(#REF!*#REF!)</f>
        <v>#REF!</v>
      </c>
      <c r="M84" s="5" t="e">
        <f>#REF!-(#REF!*#REF!)</f>
        <v>#REF!</v>
      </c>
      <c r="N84" s="5" t="e">
        <f>#REF!-(#REF!*#REF!)</f>
        <v>#REF!</v>
      </c>
      <c r="O84" s="5" t="e">
        <f>#REF!-(#REF!*#REF!)</f>
        <v>#REF!</v>
      </c>
      <c r="P84" s="5" t="e">
        <f>#REF!-(#REF!*#REF!)</f>
        <v>#REF!</v>
      </c>
      <c r="Q84" s="5" t="e">
        <f>#REF!-(#REF!*#REF!)</f>
        <v>#REF!</v>
      </c>
      <c r="R84" s="5" t="e">
        <f>#REF!-(#REF!*#REF!)</f>
        <v>#REF!</v>
      </c>
      <c r="S84" s="5" t="e">
        <f>#REF!-(#REF!*#REF!)</f>
        <v>#REF!</v>
      </c>
      <c r="T84" s="5" t="e">
        <f>#REF!-(#REF!*#REF!)</f>
        <v>#REF!</v>
      </c>
      <c r="U84" s="5" t="e">
        <f>#REF!-(#REF!*#REF!)</f>
        <v>#REF!</v>
      </c>
      <c r="V84" s="5" t="e">
        <f>#REF!-(#REF!*#REF!)</f>
        <v>#REF!</v>
      </c>
      <c r="W84" s="5" t="e">
        <f>#REF!-(#REF!*#REF!)</f>
        <v>#REF!</v>
      </c>
      <c r="X84" s="5" t="e">
        <f>#REF!-(#REF!*#REF!)</f>
        <v>#REF!</v>
      </c>
      <c r="Y84" s="5" t="e">
        <f>#REF!-(#REF!*#REF!)</f>
        <v>#REF!</v>
      </c>
      <c r="Z84" s="5" t="e">
        <f>#REF!-(#REF!*#REF!)</f>
        <v>#REF!</v>
      </c>
      <c r="AA84" s="5" t="e">
        <f>#REF!-(#REF!*#REF!)</f>
        <v>#REF!</v>
      </c>
      <c r="AB84" s="5" t="e">
        <f>#REF!-(#REF!*#REF!)</f>
        <v>#REF!</v>
      </c>
      <c r="AC84" s="5" t="e">
        <f>#REF!-(#REF!*#REF!)</f>
        <v>#REF!</v>
      </c>
      <c r="AD84" s="5" t="e">
        <f>#REF!-(#REF!*#REF!)</f>
        <v>#REF!</v>
      </c>
      <c r="AE84" s="5" t="e">
        <f>#REF!-(#REF!*#REF!)</f>
        <v>#REF!</v>
      </c>
      <c r="AF84" s="5" t="e">
        <f>#REF!-(#REF!*#REF!)</f>
        <v>#REF!</v>
      </c>
      <c r="AG84" s="5" t="e">
        <f>#REF!-(#REF!*#REF!)</f>
        <v>#REF!</v>
      </c>
      <c r="AH84" s="4" t="e">
        <f t="shared" si="4"/>
        <v>#REF!</v>
      </c>
      <c r="AI84" s="3">
        <v>55</v>
      </c>
      <c r="AJ84" s="3" t="e">
        <f t="shared" si="3"/>
        <v>#REF!</v>
      </c>
      <c r="AK84" s="3">
        <v>28</v>
      </c>
      <c r="AL84" s="3" t="e">
        <f t="shared" si="5"/>
        <v>#REF!</v>
      </c>
    </row>
    <row r="85" spans="2:38" ht="84.95" customHeight="1" x14ac:dyDescent="0.25">
      <c r="B85" s="1" t="s">
        <v>160</v>
      </c>
      <c r="C85" s="1" t="s">
        <v>35</v>
      </c>
      <c r="D85" s="1" t="s">
        <v>43</v>
      </c>
      <c r="E85" s="1" t="s">
        <v>111</v>
      </c>
      <c r="F85" s="1" t="s">
        <v>107</v>
      </c>
      <c r="G85" s="1" t="s">
        <v>158</v>
      </c>
      <c r="H85" s="5" t="e">
        <f>#REF!-(#REF!*#REF!)</f>
        <v>#REF!</v>
      </c>
      <c r="I85" s="5" t="e">
        <f>#REF!-(#REF!*#REF!)</f>
        <v>#REF!</v>
      </c>
      <c r="J85" s="5" t="e">
        <f>#REF!-(#REF!*#REF!)</f>
        <v>#REF!</v>
      </c>
      <c r="K85" s="5" t="e">
        <f>#REF!-(#REF!*#REF!)</f>
        <v>#REF!</v>
      </c>
      <c r="L85" s="5" t="e">
        <f>#REF!-(#REF!*#REF!)</f>
        <v>#REF!</v>
      </c>
      <c r="M85" s="5" t="e">
        <f>#REF!-(#REF!*#REF!)</f>
        <v>#REF!</v>
      </c>
      <c r="N85" s="5" t="e">
        <f>#REF!-(#REF!*#REF!)</f>
        <v>#REF!</v>
      </c>
      <c r="O85" s="5" t="e">
        <f>#REF!-(#REF!*#REF!)</f>
        <v>#REF!</v>
      </c>
      <c r="P85" s="5" t="e">
        <f>#REF!-(#REF!*#REF!)</f>
        <v>#REF!</v>
      </c>
      <c r="Q85" s="5" t="e">
        <f>#REF!-(#REF!*#REF!)</f>
        <v>#REF!</v>
      </c>
      <c r="R85" s="5" t="e">
        <f>#REF!-(#REF!*#REF!)</f>
        <v>#REF!</v>
      </c>
      <c r="S85" s="5" t="e">
        <f>#REF!-(#REF!*#REF!)</f>
        <v>#REF!</v>
      </c>
      <c r="T85" s="5" t="e">
        <f>#REF!-(#REF!*#REF!)</f>
        <v>#REF!</v>
      </c>
      <c r="U85" s="5" t="e">
        <f>#REF!-(#REF!*#REF!)</f>
        <v>#REF!</v>
      </c>
      <c r="V85" s="5" t="e">
        <f>#REF!-(#REF!*#REF!)</f>
        <v>#REF!</v>
      </c>
      <c r="W85" s="5" t="e">
        <f>#REF!-(#REF!*#REF!)</f>
        <v>#REF!</v>
      </c>
      <c r="X85" s="5" t="e">
        <f>#REF!-(#REF!*#REF!)</f>
        <v>#REF!</v>
      </c>
      <c r="Y85" s="5" t="e">
        <f>#REF!-(#REF!*#REF!)</f>
        <v>#REF!</v>
      </c>
      <c r="Z85" s="5" t="e">
        <f>#REF!-(#REF!*#REF!)</f>
        <v>#REF!</v>
      </c>
      <c r="AA85" s="5" t="e">
        <f>#REF!-(#REF!*#REF!)</f>
        <v>#REF!</v>
      </c>
      <c r="AB85" s="5" t="e">
        <f>#REF!-(#REF!*#REF!)</f>
        <v>#REF!</v>
      </c>
      <c r="AC85" s="5" t="e">
        <f>#REF!-(#REF!*#REF!)</f>
        <v>#REF!</v>
      </c>
      <c r="AD85" s="5" t="e">
        <f>#REF!-(#REF!*#REF!)</f>
        <v>#REF!</v>
      </c>
      <c r="AE85" s="5" t="e">
        <f>#REF!-(#REF!*#REF!)</f>
        <v>#REF!</v>
      </c>
      <c r="AF85" s="5" t="e">
        <f>#REF!-(#REF!*#REF!)</f>
        <v>#REF!</v>
      </c>
      <c r="AG85" s="5" t="e">
        <f>#REF!-(#REF!*#REF!)</f>
        <v>#REF!</v>
      </c>
      <c r="AH85" s="4" t="e">
        <f t="shared" si="4"/>
        <v>#REF!</v>
      </c>
      <c r="AI85" s="3">
        <v>55</v>
      </c>
      <c r="AJ85" s="3" t="e">
        <f t="shared" si="3"/>
        <v>#REF!</v>
      </c>
      <c r="AK85" s="3">
        <v>28</v>
      </c>
      <c r="AL85" s="3" t="e">
        <f t="shared" si="5"/>
        <v>#REF!</v>
      </c>
    </row>
  </sheetData>
  <autoFilter ref="B2:AL85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53"/>
  <sheetViews>
    <sheetView tabSelected="1" zoomScale="50" zoomScaleNormal="50" workbookViewId="0">
      <selection activeCell="Y3" sqref="Y3"/>
    </sheetView>
  </sheetViews>
  <sheetFormatPr defaultColWidth="9.140625" defaultRowHeight="18.75" x14ac:dyDescent="0.25"/>
  <cols>
    <col min="1" max="1" width="18.5703125" style="7" customWidth="1"/>
    <col min="2" max="2" width="17.28515625" style="7" bestFit="1" customWidth="1"/>
    <col min="3" max="3" width="29.7109375" style="7" bestFit="1" customWidth="1"/>
    <col min="4" max="4" width="14" style="7" bestFit="1" customWidth="1"/>
    <col min="5" max="5" width="31.28515625" style="7" bestFit="1" customWidth="1"/>
    <col min="6" max="6" width="15.140625" style="7" bestFit="1" customWidth="1"/>
    <col min="7" max="24" width="11.140625" style="7" bestFit="1" customWidth="1"/>
    <col min="25" max="25" width="14" style="7" bestFit="1" customWidth="1"/>
    <col min="26" max="26" width="13.42578125" style="9" bestFit="1" customWidth="1"/>
    <col min="27" max="27" width="16.28515625" style="9" bestFit="1" customWidth="1"/>
    <col min="28" max="28" width="15" style="9" bestFit="1" customWidth="1"/>
    <col min="29" max="29" width="16.140625" style="9" bestFit="1" customWidth="1"/>
    <col min="30" max="16384" width="9.140625" style="7"/>
  </cols>
  <sheetData>
    <row r="1" spans="1:29" x14ac:dyDescent="0.25">
      <c r="A1" s="10"/>
      <c r="B1" s="10"/>
      <c r="C1" s="10"/>
      <c r="D1" s="10"/>
      <c r="E1" s="10"/>
      <c r="F1" s="10" t="s">
        <v>163</v>
      </c>
      <c r="G1" s="10">
        <v>10.5</v>
      </c>
      <c r="H1" s="10">
        <v>11</v>
      </c>
      <c r="I1" s="10">
        <v>11.5</v>
      </c>
      <c r="J1" s="10">
        <v>12</v>
      </c>
      <c r="K1" s="10">
        <v>12.5</v>
      </c>
      <c r="L1" s="10">
        <v>13</v>
      </c>
      <c r="M1" s="10">
        <v>13.5</v>
      </c>
      <c r="N1" s="10">
        <v>1</v>
      </c>
      <c r="O1" s="10">
        <v>1.5</v>
      </c>
      <c r="P1" s="10">
        <v>2</v>
      </c>
      <c r="Q1" s="10">
        <v>2.5</v>
      </c>
      <c r="R1" s="10">
        <v>3</v>
      </c>
      <c r="S1" s="10">
        <v>3.5</v>
      </c>
      <c r="T1" s="10">
        <v>4</v>
      </c>
      <c r="U1" s="10">
        <v>4.5</v>
      </c>
      <c r="V1" s="10">
        <v>5</v>
      </c>
      <c r="W1" s="10">
        <v>5.5</v>
      </c>
      <c r="X1" s="10">
        <v>6</v>
      </c>
      <c r="Y1" s="10"/>
      <c r="Z1" s="10"/>
      <c r="AA1" s="13">
        <f>SUM(AA3:AA53)</f>
        <v>116085</v>
      </c>
      <c r="AB1" s="10"/>
      <c r="AC1" s="13">
        <f>SUM(AC3:AC53)</f>
        <v>58320</v>
      </c>
    </row>
    <row r="2" spans="1:29" x14ac:dyDescent="0.25">
      <c r="A2" s="11" t="s">
        <v>0</v>
      </c>
      <c r="B2" s="11" t="s">
        <v>1</v>
      </c>
      <c r="C2" s="11" t="s">
        <v>2</v>
      </c>
      <c r="D2" s="11" t="s">
        <v>3</v>
      </c>
      <c r="E2" s="11" t="s">
        <v>4</v>
      </c>
      <c r="F2" s="11" t="s">
        <v>164</v>
      </c>
      <c r="G2" s="12">
        <v>27</v>
      </c>
      <c r="H2" s="12">
        <v>28</v>
      </c>
      <c r="I2" s="10">
        <v>28.5</v>
      </c>
      <c r="J2" s="12">
        <v>29</v>
      </c>
      <c r="K2" s="12">
        <v>30</v>
      </c>
      <c r="L2" s="12">
        <v>31</v>
      </c>
      <c r="M2" s="10">
        <v>31.5</v>
      </c>
      <c r="N2" s="10">
        <v>32</v>
      </c>
      <c r="O2" s="10">
        <v>33</v>
      </c>
      <c r="P2" s="10">
        <v>33.5</v>
      </c>
      <c r="Q2" s="10">
        <v>34</v>
      </c>
      <c r="R2" s="10">
        <v>35</v>
      </c>
      <c r="S2" s="10">
        <v>35.5</v>
      </c>
      <c r="T2" s="10">
        <v>36</v>
      </c>
      <c r="U2" s="10">
        <v>36.5</v>
      </c>
      <c r="V2" s="10">
        <v>37</v>
      </c>
      <c r="W2" s="10">
        <v>37.5</v>
      </c>
      <c r="X2" s="10">
        <v>38</v>
      </c>
      <c r="Y2" s="12" t="s">
        <v>155</v>
      </c>
      <c r="Z2" s="13" t="s">
        <v>32</v>
      </c>
      <c r="AA2" s="13" t="s">
        <v>154</v>
      </c>
      <c r="AB2" s="13" t="s">
        <v>33</v>
      </c>
      <c r="AC2" s="13" t="s">
        <v>34</v>
      </c>
    </row>
    <row r="3" spans="1:29" ht="84.95" customHeight="1" x14ac:dyDescent="0.25">
      <c r="A3" s="11"/>
      <c r="B3" s="11" t="s">
        <v>35</v>
      </c>
      <c r="C3" s="11" t="s">
        <v>36</v>
      </c>
      <c r="D3" s="11" t="s">
        <v>39</v>
      </c>
      <c r="E3" s="11" t="s">
        <v>40</v>
      </c>
      <c r="F3" s="11" t="s">
        <v>157</v>
      </c>
      <c r="G3" s="12">
        <v>1</v>
      </c>
      <c r="H3" s="12">
        <v>4</v>
      </c>
      <c r="I3" s="12"/>
      <c r="J3" s="12">
        <v>2</v>
      </c>
      <c r="K3" s="12">
        <v>3</v>
      </c>
      <c r="L3" s="12">
        <v>1</v>
      </c>
      <c r="M3" s="12">
        <v>2</v>
      </c>
      <c r="N3" s="12">
        <v>3</v>
      </c>
      <c r="O3" s="12">
        <v>3</v>
      </c>
      <c r="P3" s="12">
        <v>4</v>
      </c>
      <c r="Q3" s="12">
        <v>1</v>
      </c>
      <c r="R3" s="12">
        <v>3</v>
      </c>
      <c r="S3" s="12">
        <v>6</v>
      </c>
      <c r="T3" s="12">
        <v>5</v>
      </c>
      <c r="U3" s="12">
        <v>3</v>
      </c>
      <c r="V3" s="12">
        <v>5</v>
      </c>
      <c r="W3" s="12">
        <v>7</v>
      </c>
      <c r="X3" s="12">
        <v>4</v>
      </c>
      <c r="Y3" s="20">
        <f t="shared" ref="Y3:Y34" si="0">SUM(G3:X3)</f>
        <v>57</v>
      </c>
      <c r="Z3" s="13">
        <v>65</v>
      </c>
      <c r="AA3" s="13">
        <f t="shared" ref="AA3:AA50" si="1">Z3*Y3</f>
        <v>3705</v>
      </c>
      <c r="AB3" s="13">
        <v>33</v>
      </c>
      <c r="AC3" s="13">
        <f>AB3*Y3</f>
        <v>1881</v>
      </c>
    </row>
    <row r="4" spans="1:29" ht="84.95" customHeight="1" x14ac:dyDescent="0.25">
      <c r="A4" s="11"/>
      <c r="B4" s="11" t="s">
        <v>35</v>
      </c>
      <c r="C4" s="11" t="s">
        <v>36</v>
      </c>
      <c r="D4" s="11" t="s">
        <v>41</v>
      </c>
      <c r="E4" s="11" t="s">
        <v>42</v>
      </c>
      <c r="F4" s="11" t="s">
        <v>157</v>
      </c>
      <c r="G4" s="12">
        <v>4</v>
      </c>
      <c r="H4" s="12">
        <v>5</v>
      </c>
      <c r="I4" s="12">
        <v>3</v>
      </c>
      <c r="J4" s="12">
        <v>6</v>
      </c>
      <c r="K4" s="12">
        <v>3</v>
      </c>
      <c r="L4" s="12">
        <v>3</v>
      </c>
      <c r="M4" s="12">
        <v>5</v>
      </c>
      <c r="N4" s="12"/>
      <c r="O4" s="12">
        <v>2</v>
      </c>
      <c r="P4" s="12"/>
      <c r="Q4" s="12"/>
      <c r="R4" s="12">
        <v>4</v>
      </c>
      <c r="S4" s="12">
        <v>3</v>
      </c>
      <c r="T4" s="12">
        <v>2</v>
      </c>
      <c r="U4" s="12"/>
      <c r="V4" s="12">
        <v>5</v>
      </c>
      <c r="W4" s="12">
        <v>4</v>
      </c>
      <c r="X4" s="12">
        <v>4</v>
      </c>
      <c r="Y4" s="20">
        <f t="shared" si="0"/>
        <v>53</v>
      </c>
      <c r="Z4" s="13">
        <v>65</v>
      </c>
      <c r="AA4" s="13">
        <f t="shared" si="1"/>
        <v>3445</v>
      </c>
      <c r="AB4" s="13">
        <v>33</v>
      </c>
      <c r="AC4" s="13">
        <f t="shared" ref="AC4:AC51" si="2">AB4*Y4</f>
        <v>1749</v>
      </c>
    </row>
    <row r="5" spans="1:29" ht="84.95" customHeight="1" x14ac:dyDescent="0.25">
      <c r="A5" s="11"/>
      <c r="B5" s="11" t="s">
        <v>35</v>
      </c>
      <c r="C5" s="11" t="s">
        <v>47</v>
      </c>
      <c r="D5" s="11" t="s">
        <v>48</v>
      </c>
      <c r="E5" s="11" t="s">
        <v>49</v>
      </c>
      <c r="F5" s="11" t="s">
        <v>157</v>
      </c>
      <c r="G5" s="12">
        <v>3</v>
      </c>
      <c r="H5" s="12"/>
      <c r="I5" s="12">
        <v>1</v>
      </c>
      <c r="J5" s="12"/>
      <c r="K5" s="12">
        <v>4</v>
      </c>
      <c r="L5" s="12">
        <v>1</v>
      </c>
      <c r="M5" s="12">
        <v>1</v>
      </c>
      <c r="N5" s="12">
        <v>1</v>
      </c>
      <c r="O5" s="12">
        <v>4</v>
      </c>
      <c r="P5" s="12">
        <v>4</v>
      </c>
      <c r="Q5" s="12">
        <v>1</v>
      </c>
      <c r="R5" s="12">
        <v>5</v>
      </c>
      <c r="S5" s="12"/>
      <c r="T5" s="12">
        <v>1</v>
      </c>
      <c r="U5" s="12">
        <v>1</v>
      </c>
      <c r="V5" s="12">
        <v>4</v>
      </c>
      <c r="W5" s="12"/>
      <c r="X5" s="12">
        <v>1</v>
      </c>
      <c r="Y5" s="20">
        <f t="shared" si="0"/>
        <v>32</v>
      </c>
      <c r="Z5" s="13">
        <v>70</v>
      </c>
      <c r="AA5" s="13">
        <f t="shared" si="1"/>
        <v>2240</v>
      </c>
      <c r="AB5" s="13">
        <v>35</v>
      </c>
      <c r="AC5" s="13">
        <f t="shared" si="2"/>
        <v>1120</v>
      </c>
    </row>
    <row r="6" spans="1:29" ht="84.95" customHeight="1" x14ac:dyDescent="0.25">
      <c r="A6" s="11"/>
      <c r="B6" s="11" t="s">
        <v>35</v>
      </c>
      <c r="C6" s="11" t="s">
        <v>47</v>
      </c>
      <c r="D6" s="11" t="s">
        <v>66</v>
      </c>
      <c r="E6" s="11" t="s">
        <v>67</v>
      </c>
      <c r="F6" s="11" t="s">
        <v>157</v>
      </c>
      <c r="G6" s="12">
        <v>2</v>
      </c>
      <c r="H6" s="12">
        <v>2</v>
      </c>
      <c r="I6" s="12">
        <v>3</v>
      </c>
      <c r="J6" s="12">
        <v>1</v>
      </c>
      <c r="K6" s="12">
        <v>3</v>
      </c>
      <c r="L6" s="12">
        <v>3</v>
      </c>
      <c r="M6" s="12">
        <v>3</v>
      </c>
      <c r="N6" s="12">
        <v>1</v>
      </c>
      <c r="O6" s="12"/>
      <c r="P6" s="12"/>
      <c r="Q6" s="12"/>
      <c r="R6" s="12">
        <v>1</v>
      </c>
      <c r="S6" s="12">
        <v>3</v>
      </c>
      <c r="T6" s="12">
        <v>1</v>
      </c>
      <c r="U6" s="12">
        <v>4</v>
      </c>
      <c r="V6" s="12"/>
      <c r="W6" s="12">
        <v>4</v>
      </c>
      <c r="X6" s="12">
        <v>2</v>
      </c>
      <c r="Y6" s="20">
        <f t="shared" si="0"/>
        <v>33</v>
      </c>
      <c r="Z6" s="13">
        <v>70</v>
      </c>
      <c r="AA6" s="13">
        <f t="shared" si="1"/>
        <v>2310</v>
      </c>
      <c r="AB6" s="13">
        <v>35</v>
      </c>
      <c r="AC6" s="13">
        <f t="shared" si="2"/>
        <v>1155</v>
      </c>
    </row>
    <row r="7" spans="1:29" ht="84.95" customHeight="1" x14ac:dyDescent="0.25">
      <c r="A7" s="11"/>
      <c r="B7" s="11" t="s">
        <v>35</v>
      </c>
      <c r="C7" s="11" t="s">
        <v>73</v>
      </c>
      <c r="D7" s="11" t="s">
        <v>74</v>
      </c>
      <c r="E7" s="11" t="s">
        <v>75</v>
      </c>
      <c r="F7" s="11" t="s">
        <v>157</v>
      </c>
      <c r="G7" s="12">
        <v>6</v>
      </c>
      <c r="H7" s="12">
        <v>4</v>
      </c>
      <c r="I7" s="12">
        <v>1</v>
      </c>
      <c r="J7" s="12"/>
      <c r="K7" s="12"/>
      <c r="L7" s="12">
        <v>2</v>
      </c>
      <c r="M7" s="12">
        <v>1</v>
      </c>
      <c r="N7" s="12">
        <v>4</v>
      </c>
      <c r="O7" s="12">
        <v>2</v>
      </c>
      <c r="P7" s="12">
        <v>4</v>
      </c>
      <c r="Q7" s="12">
        <v>5</v>
      </c>
      <c r="R7" s="12"/>
      <c r="S7" s="12"/>
      <c r="T7" s="12">
        <v>1</v>
      </c>
      <c r="U7" s="12"/>
      <c r="V7" s="12"/>
      <c r="W7" s="12">
        <v>1</v>
      </c>
      <c r="X7" s="12">
        <v>2</v>
      </c>
      <c r="Y7" s="20">
        <f t="shared" si="0"/>
        <v>33</v>
      </c>
      <c r="Z7" s="13">
        <v>65</v>
      </c>
      <c r="AA7" s="13">
        <f t="shared" si="1"/>
        <v>2145</v>
      </c>
      <c r="AB7" s="13">
        <v>33</v>
      </c>
      <c r="AC7" s="13">
        <f t="shared" si="2"/>
        <v>1089</v>
      </c>
    </row>
    <row r="8" spans="1:29" ht="84.95" customHeight="1" x14ac:dyDescent="0.25">
      <c r="A8" s="11"/>
      <c r="B8" s="11" t="s">
        <v>35</v>
      </c>
      <c r="C8" s="11" t="s">
        <v>62</v>
      </c>
      <c r="D8" s="11" t="s">
        <v>83</v>
      </c>
      <c r="E8" s="11" t="s">
        <v>61</v>
      </c>
      <c r="F8" s="11" t="s">
        <v>157</v>
      </c>
      <c r="G8" s="12">
        <v>3</v>
      </c>
      <c r="H8" s="12">
        <v>4</v>
      </c>
      <c r="I8" s="12">
        <v>1</v>
      </c>
      <c r="J8" s="12">
        <v>4</v>
      </c>
      <c r="K8" s="12">
        <v>3</v>
      </c>
      <c r="L8" s="12">
        <v>5</v>
      </c>
      <c r="M8" s="12">
        <v>4</v>
      </c>
      <c r="N8" s="12">
        <v>1</v>
      </c>
      <c r="O8" s="12">
        <v>5</v>
      </c>
      <c r="P8" s="12">
        <v>5</v>
      </c>
      <c r="Q8" s="12">
        <v>3</v>
      </c>
      <c r="R8" s="12">
        <v>4</v>
      </c>
      <c r="S8" s="12">
        <v>4</v>
      </c>
      <c r="T8" s="12">
        <v>1</v>
      </c>
      <c r="U8" s="12">
        <v>2</v>
      </c>
      <c r="V8" s="12">
        <v>4</v>
      </c>
      <c r="W8" s="12">
        <v>5</v>
      </c>
      <c r="X8" s="12">
        <v>1</v>
      </c>
      <c r="Y8" s="20">
        <f t="shared" si="0"/>
        <v>59</v>
      </c>
      <c r="Z8" s="13">
        <v>65</v>
      </c>
      <c r="AA8" s="13">
        <f t="shared" si="1"/>
        <v>3835</v>
      </c>
      <c r="AB8" s="13">
        <v>33</v>
      </c>
      <c r="AC8" s="13">
        <f t="shared" si="2"/>
        <v>1947</v>
      </c>
    </row>
    <row r="9" spans="1:29" ht="84.95" customHeight="1" x14ac:dyDescent="0.25">
      <c r="A9" s="11"/>
      <c r="B9" s="11" t="s">
        <v>35</v>
      </c>
      <c r="C9" s="11" t="s">
        <v>36</v>
      </c>
      <c r="D9" s="11" t="s">
        <v>86</v>
      </c>
      <c r="E9" s="11" t="s">
        <v>61</v>
      </c>
      <c r="F9" s="11" t="s">
        <v>157</v>
      </c>
      <c r="G9" s="12"/>
      <c r="H9" s="12">
        <v>3</v>
      </c>
      <c r="I9" s="12"/>
      <c r="J9" s="12">
        <v>3</v>
      </c>
      <c r="K9" s="12">
        <v>2</v>
      </c>
      <c r="L9" s="12"/>
      <c r="M9" s="12"/>
      <c r="N9" s="12"/>
      <c r="O9" s="12"/>
      <c r="P9" s="12"/>
      <c r="Q9" s="12"/>
      <c r="R9" s="12">
        <v>4</v>
      </c>
      <c r="S9" s="12">
        <v>1</v>
      </c>
      <c r="T9" s="12">
        <v>1</v>
      </c>
      <c r="U9" s="12">
        <v>1</v>
      </c>
      <c r="V9" s="12">
        <v>1</v>
      </c>
      <c r="W9" s="12"/>
      <c r="X9" s="12"/>
      <c r="Y9" s="20">
        <f t="shared" si="0"/>
        <v>16</v>
      </c>
      <c r="Z9" s="13">
        <v>65</v>
      </c>
      <c r="AA9" s="13">
        <f t="shared" si="1"/>
        <v>1040</v>
      </c>
      <c r="AB9" s="13">
        <v>33</v>
      </c>
      <c r="AC9" s="13">
        <f t="shared" si="2"/>
        <v>528</v>
      </c>
    </row>
    <row r="10" spans="1:29" ht="84.95" customHeight="1" x14ac:dyDescent="0.25">
      <c r="A10" s="11"/>
      <c r="B10" s="11" t="s">
        <v>35</v>
      </c>
      <c r="C10" s="11" t="s">
        <v>47</v>
      </c>
      <c r="D10" s="11" t="s">
        <v>90</v>
      </c>
      <c r="E10" s="11" t="s">
        <v>91</v>
      </c>
      <c r="F10" s="11" t="s">
        <v>157</v>
      </c>
      <c r="G10" s="12">
        <v>8</v>
      </c>
      <c r="H10" s="12">
        <v>7</v>
      </c>
      <c r="I10" s="12">
        <v>3</v>
      </c>
      <c r="J10" s="12">
        <v>6</v>
      </c>
      <c r="K10" s="12">
        <v>7</v>
      </c>
      <c r="L10" s="12">
        <v>2</v>
      </c>
      <c r="M10" s="12">
        <v>6</v>
      </c>
      <c r="N10" s="12">
        <v>3</v>
      </c>
      <c r="O10" s="12">
        <v>2</v>
      </c>
      <c r="P10" s="12">
        <v>4</v>
      </c>
      <c r="Q10" s="12">
        <v>3</v>
      </c>
      <c r="R10" s="12">
        <v>4</v>
      </c>
      <c r="S10" s="12">
        <v>6</v>
      </c>
      <c r="T10" s="12">
        <v>1</v>
      </c>
      <c r="U10" s="12"/>
      <c r="V10" s="12">
        <v>5</v>
      </c>
      <c r="W10" s="12">
        <v>7</v>
      </c>
      <c r="X10" s="12"/>
      <c r="Y10" s="20">
        <f t="shared" si="0"/>
        <v>74</v>
      </c>
      <c r="Z10" s="13">
        <v>70</v>
      </c>
      <c r="AA10" s="13">
        <f t="shared" si="1"/>
        <v>5180</v>
      </c>
      <c r="AB10" s="13">
        <v>35</v>
      </c>
      <c r="AC10" s="13">
        <f t="shared" si="2"/>
        <v>2590</v>
      </c>
    </row>
    <row r="11" spans="1:29" ht="84.95" customHeight="1" x14ac:dyDescent="0.25">
      <c r="A11" s="11"/>
      <c r="B11" s="11" t="s">
        <v>35</v>
      </c>
      <c r="C11" s="11" t="s">
        <v>47</v>
      </c>
      <c r="D11" s="11" t="s">
        <v>94</v>
      </c>
      <c r="E11" s="11" t="s">
        <v>95</v>
      </c>
      <c r="F11" s="11" t="s">
        <v>157</v>
      </c>
      <c r="G11" s="12">
        <v>4</v>
      </c>
      <c r="H11" s="12">
        <v>1</v>
      </c>
      <c r="I11" s="12"/>
      <c r="J11" s="12"/>
      <c r="K11" s="12">
        <v>4</v>
      </c>
      <c r="L11" s="12"/>
      <c r="M11" s="12">
        <v>1</v>
      </c>
      <c r="N11" s="12"/>
      <c r="O11" s="12">
        <v>4</v>
      </c>
      <c r="P11" s="12">
        <v>4</v>
      </c>
      <c r="Q11" s="12">
        <v>5</v>
      </c>
      <c r="R11" s="12">
        <v>2</v>
      </c>
      <c r="S11" s="12">
        <v>4</v>
      </c>
      <c r="T11" s="12"/>
      <c r="U11" s="12">
        <v>3</v>
      </c>
      <c r="V11" s="12">
        <v>1</v>
      </c>
      <c r="W11" s="12">
        <v>5</v>
      </c>
      <c r="X11" s="12"/>
      <c r="Y11" s="20">
        <f t="shared" si="0"/>
        <v>38</v>
      </c>
      <c r="Z11" s="13">
        <v>70</v>
      </c>
      <c r="AA11" s="13">
        <f t="shared" si="1"/>
        <v>2660</v>
      </c>
      <c r="AB11" s="13">
        <v>35</v>
      </c>
      <c r="AC11" s="13">
        <f t="shared" si="2"/>
        <v>1330</v>
      </c>
    </row>
    <row r="12" spans="1:29" ht="84.95" customHeight="1" x14ac:dyDescent="0.25">
      <c r="A12" s="11"/>
      <c r="B12" s="11" t="s">
        <v>35</v>
      </c>
      <c r="C12" s="11" t="s">
        <v>47</v>
      </c>
      <c r="D12" s="11" t="s">
        <v>96</v>
      </c>
      <c r="E12" s="11" t="s">
        <v>97</v>
      </c>
      <c r="F12" s="11" t="s">
        <v>157</v>
      </c>
      <c r="G12" s="12">
        <v>4</v>
      </c>
      <c r="H12" s="12">
        <v>11</v>
      </c>
      <c r="I12" s="12">
        <v>1</v>
      </c>
      <c r="J12" s="12">
        <v>5</v>
      </c>
      <c r="K12" s="12">
        <v>9</v>
      </c>
      <c r="L12" s="12">
        <v>2</v>
      </c>
      <c r="M12" s="12">
        <v>1</v>
      </c>
      <c r="N12" s="12">
        <v>2</v>
      </c>
      <c r="O12" s="12">
        <v>5</v>
      </c>
      <c r="P12" s="12">
        <v>2</v>
      </c>
      <c r="Q12" s="12">
        <v>3</v>
      </c>
      <c r="R12" s="12">
        <v>4</v>
      </c>
      <c r="S12" s="12">
        <v>2</v>
      </c>
      <c r="T12" s="12"/>
      <c r="U12" s="12">
        <v>3</v>
      </c>
      <c r="V12" s="12">
        <v>4</v>
      </c>
      <c r="W12" s="12">
        <v>5</v>
      </c>
      <c r="X12" s="12"/>
      <c r="Y12" s="20">
        <f t="shared" si="0"/>
        <v>63</v>
      </c>
      <c r="Z12" s="13">
        <v>70</v>
      </c>
      <c r="AA12" s="13">
        <f t="shared" si="1"/>
        <v>4410</v>
      </c>
      <c r="AB12" s="13">
        <v>35</v>
      </c>
      <c r="AC12" s="13">
        <f t="shared" si="2"/>
        <v>2205</v>
      </c>
    </row>
    <row r="13" spans="1:29" ht="84.95" customHeight="1" x14ac:dyDescent="0.25">
      <c r="A13" s="11"/>
      <c r="B13" s="11" t="s">
        <v>35</v>
      </c>
      <c r="C13" s="11" t="s">
        <v>62</v>
      </c>
      <c r="D13" s="11" t="s">
        <v>105</v>
      </c>
      <c r="E13" s="11" t="s">
        <v>40</v>
      </c>
      <c r="F13" s="11" t="s">
        <v>157</v>
      </c>
      <c r="G13" s="12"/>
      <c r="H13" s="12">
        <v>1</v>
      </c>
      <c r="I13" s="12"/>
      <c r="J13" s="12">
        <v>3</v>
      </c>
      <c r="K13" s="12">
        <v>4</v>
      </c>
      <c r="L13" s="12">
        <v>5</v>
      </c>
      <c r="M13" s="12"/>
      <c r="N13" s="12">
        <v>3</v>
      </c>
      <c r="O13" s="12">
        <v>4</v>
      </c>
      <c r="P13" s="12">
        <v>3</v>
      </c>
      <c r="Q13" s="12">
        <v>4</v>
      </c>
      <c r="R13" s="12">
        <v>2</v>
      </c>
      <c r="S13" s="12">
        <v>2</v>
      </c>
      <c r="T13" s="12"/>
      <c r="U13" s="12">
        <v>4</v>
      </c>
      <c r="V13" s="12">
        <v>5</v>
      </c>
      <c r="W13" s="12">
        <v>1</v>
      </c>
      <c r="X13" s="12"/>
      <c r="Y13" s="20">
        <f t="shared" si="0"/>
        <v>41</v>
      </c>
      <c r="Z13" s="13">
        <v>65</v>
      </c>
      <c r="AA13" s="13">
        <f t="shared" si="1"/>
        <v>2665</v>
      </c>
      <c r="AB13" s="13">
        <v>33</v>
      </c>
      <c r="AC13" s="13">
        <f t="shared" si="2"/>
        <v>1353</v>
      </c>
    </row>
    <row r="14" spans="1:29" ht="84.95" customHeight="1" x14ac:dyDescent="0.25">
      <c r="A14" s="11"/>
      <c r="B14" s="11" t="s">
        <v>35</v>
      </c>
      <c r="C14" s="11" t="s">
        <v>62</v>
      </c>
      <c r="D14" s="11" t="s">
        <v>110</v>
      </c>
      <c r="E14" s="11" t="s">
        <v>42</v>
      </c>
      <c r="F14" s="11" t="s">
        <v>157</v>
      </c>
      <c r="G14" s="12">
        <v>5</v>
      </c>
      <c r="H14" s="12">
        <v>6</v>
      </c>
      <c r="I14" s="12"/>
      <c r="J14" s="12"/>
      <c r="K14" s="12"/>
      <c r="L14" s="12"/>
      <c r="M14" s="12">
        <v>4</v>
      </c>
      <c r="N14" s="12">
        <v>4</v>
      </c>
      <c r="O14" s="12">
        <v>4</v>
      </c>
      <c r="P14" s="12">
        <v>6</v>
      </c>
      <c r="Q14" s="12">
        <v>3</v>
      </c>
      <c r="R14" s="12">
        <v>1</v>
      </c>
      <c r="S14" s="12">
        <v>5</v>
      </c>
      <c r="T14" s="12"/>
      <c r="U14" s="12">
        <v>5</v>
      </c>
      <c r="V14" s="12">
        <v>1</v>
      </c>
      <c r="W14" s="12"/>
      <c r="X14" s="12"/>
      <c r="Y14" s="20">
        <f t="shared" si="0"/>
        <v>44</v>
      </c>
      <c r="Z14" s="13">
        <v>65</v>
      </c>
      <c r="AA14" s="13">
        <f t="shared" si="1"/>
        <v>2860</v>
      </c>
      <c r="AB14" s="13">
        <v>33</v>
      </c>
      <c r="AC14" s="13">
        <f t="shared" si="2"/>
        <v>1452</v>
      </c>
    </row>
    <row r="15" spans="1:29" ht="84.95" customHeight="1" x14ac:dyDescent="0.25">
      <c r="A15" s="11"/>
      <c r="B15" s="11" t="s">
        <v>35</v>
      </c>
      <c r="C15" s="11" t="s">
        <v>36</v>
      </c>
      <c r="D15" s="11" t="s">
        <v>120</v>
      </c>
      <c r="E15" s="11" t="s">
        <v>55</v>
      </c>
      <c r="F15" s="11" t="s">
        <v>157</v>
      </c>
      <c r="G15" s="12">
        <v>5</v>
      </c>
      <c r="H15" s="12">
        <v>3</v>
      </c>
      <c r="I15" s="12"/>
      <c r="J15" s="12">
        <v>1</v>
      </c>
      <c r="K15" s="12">
        <v>4</v>
      </c>
      <c r="L15" s="12"/>
      <c r="M15" s="12"/>
      <c r="N15" s="12"/>
      <c r="O15" s="12"/>
      <c r="P15" s="12"/>
      <c r="Q15" s="12">
        <v>4</v>
      </c>
      <c r="R15" s="12">
        <v>1</v>
      </c>
      <c r="S15" s="12">
        <v>1</v>
      </c>
      <c r="T15" s="12"/>
      <c r="U15" s="12">
        <v>3</v>
      </c>
      <c r="V15" s="12">
        <v>6</v>
      </c>
      <c r="W15" s="12">
        <v>2</v>
      </c>
      <c r="X15" s="12"/>
      <c r="Y15" s="20">
        <f t="shared" si="0"/>
        <v>30</v>
      </c>
      <c r="Z15" s="13">
        <v>65</v>
      </c>
      <c r="AA15" s="13">
        <f t="shared" si="1"/>
        <v>1950</v>
      </c>
      <c r="AB15" s="13">
        <v>33</v>
      </c>
      <c r="AC15" s="13">
        <f t="shared" si="2"/>
        <v>990</v>
      </c>
    </row>
    <row r="16" spans="1:29" ht="84.95" customHeight="1" x14ac:dyDescent="0.25">
      <c r="A16" s="11"/>
      <c r="B16" s="11" t="s">
        <v>35</v>
      </c>
      <c r="C16" s="11" t="s">
        <v>36</v>
      </c>
      <c r="D16" s="11" t="s">
        <v>122</v>
      </c>
      <c r="E16" s="11" t="s">
        <v>123</v>
      </c>
      <c r="F16" s="11" t="s">
        <v>157</v>
      </c>
      <c r="G16" s="12"/>
      <c r="H16" s="12"/>
      <c r="I16" s="12">
        <v>1</v>
      </c>
      <c r="J16" s="12"/>
      <c r="K16" s="12"/>
      <c r="L16" s="12">
        <v>1</v>
      </c>
      <c r="M16" s="12">
        <v>2</v>
      </c>
      <c r="N16" s="12">
        <v>1</v>
      </c>
      <c r="O16" s="12"/>
      <c r="P16" s="12"/>
      <c r="Q16" s="12"/>
      <c r="R16" s="12"/>
      <c r="S16" s="12"/>
      <c r="T16" s="12">
        <v>1</v>
      </c>
      <c r="U16" s="12"/>
      <c r="V16" s="12"/>
      <c r="W16" s="12"/>
      <c r="X16" s="12">
        <v>1</v>
      </c>
      <c r="Y16" s="20">
        <f t="shared" si="0"/>
        <v>7</v>
      </c>
      <c r="Z16" s="13">
        <v>65</v>
      </c>
      <c r="AA16" s="13">
        <f t="shared" si="1"/>
        <v>455</v>
      </c>
      <c r="AB16" s="13">
        <v>33</v>
      </c>
      <c r="AC16" s="13">
        <f t="shared" si="2"/>
        <v>231</v>
      </c>
    </row>
    <row r="17" spans="1:29" ht="84.95" customHeight="1" x14ac:dyDescent="0.25">
      <c r="A17" s="11"/>
      <c r="B17" s="11" t="s">
        <v>35</v>
      </c>
      <c r="C17" s="11" t="s">
        <v>62</v>
      </c>
      <c r="D17" s="11" t="s">
        <v>124</v>
      </c>
      <c r="E17" s="11" t="s">
        <v>55</v>
      </c>
      <c r="F17" s="11" t="s">
        <v>157</v>
      </c>
      <c r="G17" s="12">
        <v>2</v>
      </c>
      <c r="H17" s="12">
        <v>3</v>
      </c>
      <c r="I17" s="12"/>
      <c r="J17" s="12">
        <v>5</v>
      </c>
      <c r="K17" s="12">
        <v>1</v>
      </c>
      <c r="L17" s="12">
        <v>3</v>
      </c>
      <c r="M17" s="12"/>
      <c r="N17" s="12">
        <v>2</v>
      </c>
      <c r="O17" s="12"/>
      <c r="P17" s="12">
        <v>4</v>
      </c>
      <c r="Q17" s="12"/>
      <c r="R17" s="12"/>
      <c r="S17" s="12"/>
      <c r="T17" s="12"/>
      <c r="U17" s="12">
        <v>6</v>
      </c>
      <c r="V17" s="12">
        <v>1</v>
      </c>
      <c r="W17" s="12"/>
      <c r="X17" s="12"/>
      <c r="Y17" s="20">
        <f t="shared" si="0"/>
        <v>27</v>
      </c>
      <c r="Z17" s="13">
        <v>65</v>
      </c>
      <c r="AA17" s="13">
        <f t="shared" si="1"/>
        <v>1755</v>
      </c>
      <c r="AB17" s="13">
        <v>33</v>
      </c>
      <c r="AC17" s="13">
        <f t="shared" si="2"/>
        <v>891</v>
      </c>
    </row>
    <row r="18" spans="1:29" ht="84.95" customHeight="1" x14ac:dyDescent="0.25">
      <c r="A18" s="11"/>
      <c r="B18" s="11" t="s">
        <v>35</v>
      </c>
      <c r="C18" s="11" t="s">
        <v>125</v>
      </c>
      <c r="D18" s="11" t="s">
        <v>126</v>
      </c>
      <c r="E18" s="11" t="s">
        <v>75</v>
      </c>
      <c r="F18" s="11" t="s">
        <v>157</v>
      </c>
      <c r="G18" s="12">
        <v>1</v>
      </c>
      <c r="H18" s="12">
        <v>2</v>
      </c>
      <c r="I18" s="12"/>
      <c r="J18" s="12"/>
      <c r="K18" s="12">
        <v>4</v>
      </c>
      <c r="L18" s="12">
        <v>3</v>
      </c>
      <c r="M18" s="12">
        <v>3</v>
      </c>
      <c r="N18" s="12">
        <v>3</v>
      </c>
      <c r="O18" s="12">
        <v>2</v>
      </c>
      <c r="P18" s="12"/>
      <c r="Q18" s="12">
        <v>5</v>
      </c>
      <c r="R18" s="12"/>
      <c r="S18" s="12"/>
      <c r="T18" s="12"/>
      <c r="U18" s="12"/>
      <c r="V18" s="12">
        <v>1</v>
      </c>
      <c r="W18" s="12"/>
      <c r="X18" s="12"/>
      <c r="Y18" s="20">
        <f t="shared" si="0"/>
        <v>24</v>
      </c>
      <c r="Z18" s="13">
        <v>70</v>
      </c>
      <c r="AA18" s="13">
        <f t="shared" si="1"/>
        <v>1680</v>
      </c>
      <c r="AB18" s="13">
        <v>35</v>
      </c>
      <c r="AC18" s="13">
        <f t="shared" si="2"/>
        <v>840</v>
      </c>
    </row>
    <row r="19" spans="1:29" ht="84.95" customHeight="1" x14ac:dyDescent="0.25">
      <c r="A19" s="11"/>
      <c r="B19" s="11" t="s">
        <v>35</v>
      </c>
      <c r="C19" s="11" t="s">
        <v>62</v>
      </c>
      <c r="D19" s="11" t="s">
        <v>127</v>
      </c>
      <c r="E19" s="11" t="s">
        <v>128</v>
      </c>
      <c r="F19" s="11" t="s">
        <v>157</v>
      </c>
      <c r="G19" s="12">
        <v>3</v>
      </c>
      <c r="H19" s="12">
        <v>5</v>
      </c>
      <c r="I19" s="12">
        <v>1</v>
      </c>
      <c r="J19" s="12">
        <v>6</v>
      </c>
      <c r="K19" s="12">
        <v>4</v>
      </c>
      <c r="L19" s="12"/>
      <c r="M19" s="12">
        <v>2</v>
      </c>
      <c r="N19" s="12">
        <v>1</v>
      </c>
      <c r="O19" s="12">
        <v>1</v>
      </c>
      <c r="P19" s="12">
        <v>1</v>
      </c>
      <c r="Q19" s="12">
        <v>5</v>
      </c>
      <c r="R19" s="12">
        <v>1</v>
      </c>
      <c r="S19" s="12">
        <v>1</v>
      </c>
      <c r="T19" s="12">
        <v>1</v>
      </c>
      <c r="U19" s="12">
        <v>1</v>
      </c>
      <c r="V19" s="12"/>
      <c r="W19" s="12">
        <v>3</v>
      </c>
      <c r="X19" s="12">
        <v>1</v>
      </c>
      <c r="Y19" s="20">
        <f t="shared" si="0"/>
        <v>37</v>
      </c>
      <c r="Z19" s="13">
        <v>65</v>
      </c>
      <c r="AA19" s="13">
        <f t="shared" si="1"/>
        <v>2405</v>
      </c>
      <c r="AB19" s="13">
        <v>33</v>
      </c>
      <c r="AC19" s="13">
        <f t="shared" si="2"/>
        <v>1221</v>
      </c>
    </row>
    <row r="20" spans="1:29" ht="84.95" customHeight="1" x14ac:dyDescent="0.25">
      <c r="A20" s="11"/>
      <c r="B20" s="11" t="s">
        <v>35</v>
      </c>
      <c r="C20" s="11" t="s">
        <v>62</v>
      </c>
      <c r="D20" s="11" t="s">
        <v>134</v>
      </c>
      <c r="E20" s="11" t="s">
        <v>135</v>
      </c>
      <c r="F20" s="11" t="s">
        <v>157</v>
      </c>
      <c r="G20" s="12"/>
      <c r="H20" s="12"/>
      <c r="I20" s="12"/>
      <c r="J20" s="12"/>
      <c r="K20" s="12"/>
      <c r="L20" s="12"/>
      <c r="M20" s="12"/>
      <c r="N20" s="12">
        <v>5</v>
      </c>
      <c r="O20" s="12">
        <v>5</v>
      </c>
      <c r="P20" s="12">
        <v>2</v>
      </c>
      <c r="Q20" s="12">
        <v>3</v>
      </c>
      <c r="R20" s="12"/>
      <c r="S20" s="12"/>
      <c r="T20" s="12"/>
      <c r="U20" s="12"/>
      <c r="V20" s="12"/>
      <c r="W20" s="12"/>
      <c r="X20" s="12"/>
      <c r="Y20" s="20">
        <f t="shared" si="0"/>
        <v>15</v>
      </c>
      <c r="Z20" s="13">
        <v>65</v>
      </c>
      <c r="AA20" s="13">
        <f t="shared" si="1"/>
        <v>975</v>
      </c>
      <c r="AB20" s="13">
        <v>33</v>
      </c>
      <c r="AC20" s="13">
        <f t="shared" si="2"/>
        <v>495</v>
      </c>
    </row>
    <row r="21" spans="1:29" ht="84.95" customHeight="1" x14ac:dyDescent="0.25">
      <c r="A21" s="11"/>
      <c r="B21" s="11" t="s">
        <v>35</v>
      </c>
      <c r="C21" s="11" t="s">
        <v>62</v>
      </c>
      <c r="D21" s="11" t="s">
        <v>136</v>
      </c>
      <c r="E21" s="11" t="s">
        <v>123</v>
      </c>
      <c r="F21" s="11" t="s">
        <v>157</v>
      </c>
      <c r="G21" s="12">
        <v>2</v>
      </c>
      <c r="H21" s="12">
        <v>1</v>
      </c>
      <c r="I21" s="12">
        <v>1</v>
      </c>
      <c r="J21" s="12">
        <v>1</v>
      </c>
      <c r="K21" s="12">
        <v>2</v>
      </c>
      <c r="L21" s="12">
        <v>1</v>
      </c>
      <c r="M21" s="12">
        <v>4</v>
      </c>
      <c r="N21" s="12">
        <v>1</v>
      </c>
      <c r="O21" s="12">
        <v>3</v>
      </c>
      <c r="P21" s="12"/>
      <c r="Q21" s="12"/>
      <c r="R21" s="12">
        <v>2</v>
      </c>
      <c r="S21" s="12">
        <v>2</v>
      </c>
      <c r="T21" s="12">
        <v>1</v>
      </c>
      <c r="U21" s="12">
        <v>2</v>
      </c>
      <c r="V21" s="12">
        <v>2</v>
      </c>
      <c r="W21" s="12">
        <v>2</v>
      </c>
      <c r="X21" s="12">
        <v>1</v>
      </c>
      <c r="Y21" s="20">
        <f t="shared" si="0"/>
        <v>28</v>
      </c>
      <c r="Z21" s="13">
        <v>65</v>
      </c>
      <c r="AA21" s="13">
        <f t="shared" si="1"/>
        <v>1820</v>
      </c>
      <c r="AB21" s="13">
        <v>33</v>
      </c>
      <c r="AC21" s="13">
        <f t="shared" si="2"/>
        <v>924</v>
      </c>
    </row>
    <row r="22" spans="1:29" ht="84.95" customHeight="1" x14ac:dyDescent="0.25">
      <c r="A22" s="11"/>
      <c r="B22" s="11" t="s">
        <v>35</v>
      </c>
      <c r="C22" s="11" t="s">
        <v>98</v>
      </c>
      <c r="D22" s="11" t="s">
        <v>137</v>
      </c>
      <c r="E22" s="11" t="s">
        <v>138</v>
      </c>
      <c r="F22" s="11" t="s">
        <v>157</v>
      </c>
      <c r="G22" s="12"/>
      <c r="H22" s="12"/>
      <c r="I22" s="12">
        <v>1</v>
      </c>
      <c r="J22" s="12"/>
      <c r="K22" s="12">
        <v>1</v>
      </c>
      <c r="L22" s="12"/>
      <c r="M22" s="12">
        <v>3</v>
      </c>
      <c r="N22" s="12"/>
      <c r="O22" s="12">
        <v>1</v>
      </c>
      <c r="P22" s="12"/>
      <c r="Q22" s="12"/>
      <c r="R22" s="12"/>
      <c r="S22" s="12"/>
      <c r="T22" s="12"/>
      <c r="U22" s="12"/>
      <c r="V22" s="12"/>
      <c r="W22" s="12"/>
      <c r="X22" s="12"/>
      <c r="Y22" s="20">
        <f t="shared" si="0"/>
        <v>6</v>
      </c>
      <c r="Z22" s="13">
        <v>80</v>
      </c>
      <c r="AA22" s="13">
        <f t="shared" si="1"/>
        <v>480</v>
      </c>
      <c r="AB22" s="13">
        <v>35</v>
      </c>
      <c r="AC22" s="13">
        <f t="shared" si="2"/>
        <v>210</v>
      </c>
    </row>
    <row r="23" spans="1:29" ht="84.95" customHeight="1" x14ac:dyDescent="0.25">
      <c r="A23" s="11"/>
      <c r="B23" s="11" t="s">
        <v>35</v>
      </c>
      <c r="C23" s="11" t="s">
        <v>47</v>
      </c>
      <c r="D23" s="11" t="s">
        <v>140</v>
      </c>
      <c r="E23" s="11" t="s">
        <v>141</v>
      </c>
      <c r="F23" s="11" t="s">
        <v>157</v>
      </c>
      <c r="G23" s="12">
        <v>1</v>
      </c>
      <c r="H23" s="12">
        <v>1</v>
      </c>
      <c r="I23" s="12"/>
      <c r="J23" s="12">
        <v>2</v>
      </c>
      <c r="K23" s="12">
        <v>3</v>
      </c>
      <c r="L23" s="12"/>
      <c r="M23" s="12"/>
      <c r="N23" s="12"/>
      <c r="O23" s="12"/>
      <c r="P23" s="12"/>
      <c r="Q23" s="12"/>
      <c r="R23" s="12"/>
      <c r="S23" s="12"/>
      <c r="T23" s="12">
        <v>1</v>
      </c>
      <c r="U23" s="12"/>
      <c r="V23" s="12">
        <v>2</v>
      </c>
      <c r="W23" s="12">
        <v>1</v>
      </c>
      <c r="X23" s="12"/>
      <c r="Y23" s="20">
        <f t="shared" si="0"/>
        <v>11</v>
      </c>
      <c r="Z23" s="13">
        <v>70</v>
      </c>
      <c r="AA23" s="13">
        <f t="shared" si="1"/>
        <v>770</v>
      </c>
      <c r="AB23" s="13">
        <v>35</v>
      </c>
      <c r="AC23" s="13">
        <f t="shared" si="2"/>
        <v>385</v>
      </c>
    </row>
    <row r="24" spans="1:29" ht="84.95" customHeight="1" x14ac:dyDescent="0.25">
      <c r="A24" s="11"/>
      <c r="B24" s="11" t="s">
        <v>35</v>
      </c>
      <c r="C24" s="11" t="s">
        <v>62</v>
      </c>
      <c r="D24" s="11" t="s">
        <v>144</v>
      </c>
      <c r="E24" s="11" t="s">
        <v>145</v>
      </c>
      <c r="F24" s="11" t="s">
        <v>157</v>
      </c>
      <c r="G24" s="12"/>
      <c r="H24" s="12"/>
      <c r="I24" s="12">
        <v>1</v>
      </c>
      <c r="J24" s="12"/>
      <c r="K24" s="12"/>
      <c r="L24" s="12"/>
      <c r="M24" s="12"/>
      <c r="N24" s="12"/>
      <c r="O24" s="12"/>
      <c r="P24" s="12"/>
      <c r="Q24" s="12"/>
      <c r="R24" s="12">
        <v>1</v>
      </c>
      <c r="S24" s="12">
        <v>1</v>
      </c>
      <c r="T24" s="12"/>
      <c r="U24" s="12"/>
      <c r="V24" s="12"/>
      <c r="W24" s="12"/>
      <c r="X24" s="12"/>
      <c r="Y24" s="20">
        <f t="shared" si="0"/>
        <v>3</v>
      </c>
      <c r="Z24" s="13">
        <v>65</v>
      </c>
      <c r="AA24" s="13">
        <f t="shared" si="1"/>
        <v>195</v>
      </c>
      <c r="AB24" s="13">
        <v>33</v>
      </c>
      <c r="AC24" s="13">
        <f t="shared" si="2"/>
        <v>99</v>
      </c>
    </row>
    <row r="25" spans="1:29" ht="84.95" customHeight="1" x14ac:dyDescent="0.25">
      <c r="A25" s="11"/>
      <c r="B25" s="11" t="s">
        <v>35</v>
      </c>
      <c r="C25" s="11" t="s">
        <v>151</v>
      </c>
      <c r="D25" s="11" t="s">
        <v>152</v>
      </c>
      <c r="E25" s="11" t="s">
        <v>153</v>
      </c>
      <c r="F25" s="11" t="s">
        <v>157</v>
      </c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20">
        <f t="shared" si="0"/>
        <v>0</v>
      </c>
      <c r="Z25" s="13">
        <v>65</v>
      </c>
      <c r="AA25" s="13">
        <f t="shared" si="1"/>
        <v>0</v>
      </c>
      <c r="AB25" s="13">
        <v>33</v>
      </c>
      <c r="AC25" s="13">
        <f t="shared" si="2"/>
        <v>0</v>
      </c>
    </row>
    <row r="26" spans="1:29" ht="84.95" customHeight="1" x14ac:dyDescent="0.25">
      <c r="A26" s="11"/>
      <c r="B26" s="11" t="s">
        <v>35</v>
      </c>
      <c r="C26" s="11" t="s">
        <v>36</v>
      </c>
      <c r="D26" s="11" t="s">
        <v>37</v>
      </c>
      <c r="E26" s="11" t="s">
        <v>38</v>
      </c>
      <c r="F26" s="11" t="s">
        <v>156</v>
      </c>
      <c r="G26" s="12"/>
      <c r="H26" s="12">
        <v>1</v>
      </c>
      <c r="I26" s="12">
        <v>5</v>
      </c>
      <c r="J26" s="12">
        <v>5</v>
      </c>
      <c r="K26" s="12">
        <v>5</v>
      </c>
      <c r="L26" s="12">
        <v>5</v>
      </c>
      <c r="M26" s="12">
        <v>3</v>
      </c>
      <c r="N26" s="12"/>
      <c r="O26" s="12">
        <v>4</v>
      </c>
      <c r="P26" s="12">
        <v>1</v>
      </c>
      <c r="Q26" s="12">
        <v>5</v>
      </c>
      <c r="R26" s="12">
        <v>3</v>
      </c>
      <c r="S26" s="12">
        <v>5</v>
      </c>
      <c r="T26" s="12"/>
      <c r="U26" s="12">
        <v>5</v>
      </c>
      <c r="V26" s="12">
        <v>4</v>
      </c>
      <c r="W26" s="12">
        <v>2</v>
      </c>
      <c r="X26" s="12">
        <v>5</v>
      </c>
      <c r="Y26" s="20">
        <f t="shared" si="0"/>
        <v>58</v>
      </c>
      <c r="Z26" s="13">
        <v>65</v>
      </c>
      <c r="AA26" s="13">
        <f t="shared" si="1"/>
        <v>3770</v>
      </c>
      <c r="AB26" s="13">
        <v>33</v>
      </c>
      <c r="AC26" s="13">
        <f t="shared" si="2"/>
        <v>1914</v>
      </c>
    </row>
    <row r="27" spans="1:29" ht="84.95" customHeight="1" x14ac:dyDescent="0.25">
      <c r="A27" s="11"/>
      <c r="B27" s="11" t="s">
        <v>35</v>
      </c>
      <c r="C27" s="11" t="s">
        <v>36</v>
      </c>
      <c r="D27" s="11" t="s">
        <v>46</v>
      </c>
      <c r="E27" s="11" t="s">
        <v>45</v>
      </c>
      <c r="F27" s="11" t="s">
        <v>156</v>
      </c>
      <c r="G27" s="12">
        <v>1</v>
      </c>
      <c r="H27" s="12">
        <v>1</v>
      </c>
      <c r="I27" s="12"/>
      <c r="J27" s="12">
        <v>4</v>
      </c>
      <c r="K27" s="12">
        <v>4</v>
      </c>
      <c r="L27" s="12">
        <v>1</v>
      </c>
      <c r="M27" s="12">
        <v>2</v>
      </c>
      <c r="N27" s="12"/>
      <c r="O27" s="12">
        <v>5</v>
      </c>
      <c r="P27" s="12"/>
      <c r="Q27" s="12">
        <v>3</v>
      </c>
      <c r="R27" s="12">
        <v>5</v>
      </c>
      <c r="S27" s="12">
        <v>1</v>
      </c>
      <c r="T27" s="12">
        <v>4</v>
      </c>
      <c r="U27" s="12">
        <v>1</v>
      </c>
      <c r="V27" s="12">
        <v>1</v>
      </c>
      <c r="W27" s="12"/>
      <c r="X27" s="12">
        <v>4</v>
      </c>
      <c r="Y27" s="20">
        <f t="shared" si="0"/>
        <v>37</v>
      </c>
      <c r="Z27" s="13">
        <v>65</v>
      </c>
      <c r="AA27" s="13">
        <f t="shared" si="1"/>
        <v>2405</v>
      </c>
      <c r="AB27" s="13">
        <v>33</v>
      </c>
      <c r="AC27" s="13">
        <f t="shared" si="2"/>
        <v>1221</v>
      </c>
    </row>
    <row r="28" spans="1:29" ht="84.95" customHeight="1" x14ac:dyDescent="0.25">
      <c r="A28" s="11"/>
      <c r="B28" s="11" t="s">
        <v>35</v>
      </c>
      <c r="C28" s="11" t="s">
        <v>36</v>
      </c>
      <c r="D28" s="11" t="s">
        <v>50</v>
      </c>
      <c r="E28" s="11" t="s">
        <v>51</v>
      </c>
      <c r="F28" s="11" t="s">
        <v>156</v>
      </c>
      <c r="G28" s="12">
        <v>5</v>
      </c>
      <c r="H28" s="12">
        <v>6</v>
      </c>
      <c r="I28" s="12">
        <v>2</v>
      </c>
      <c r="J28" s="12">
        <v>8</v>
      </c>
      <c r="K28" s="12">
        <v>4</v>
      </c>
      <c r="L28" s="12"/>
      <c r="M28" s="12">
        <v>3</v>
      </c>
      <c r="N28" s="12"/>
      <c r="O28" s="12">
        <v>3</v>
      </c>
      <c r="P28" s="12"/>
      <c r="Q28" s="12">
        <v>2</v>
      </c>
      <c r="R28" s="12">
        <v>5</v>
      </c>
      <c r="S28" s="12">
        <v>3</v>
      </c>
      <c r="T28" s="12">
        <v>2</v>
      </c>
      <c r="U28" s="12"/>
      <c r="V28" s="12">
        <v>2</v>
      </c>
      <c r="W28" s="12">
        <v>1</v>
      </c>
      <c r="X28" s="12">
        <v>3</v>
      </c>
      <c r="Y28" s="20">
        <f t="shared" si="0"/>
        <v>49</v>
      </c>
      <c r="Z28" s="13">
        <v>65</v>
      </c>
      <c r="AA28" s="13">
        <f t="shared" si="1"/>
        <v>3185</v>
      </c>
      <c r="AB28" s="13">
        <v>33</v>
      </c>
      <c r="AC28" s="13">
        <f t="shared" si="2"/>
        <v>1617</v>
      </c>
    </row>
    <row r="29" spans="1:29" ht="84.95" customHeight="1" x14ac:dyDescent="0.25">
      <c r="A29" s="11"/>
      <c r="B29" s="11" t="s">
        <v>35</v>
      </c>
      <c r="C29" s="11" t="s">
        <v>47</v>
      </c>
      <c r="D29" s="11" t="s">
        <v>52</v>
      </c>
      <c r="E29" s="11" t="s">
        <v>53</v>
      </c>
      <c r="F29" s="11" t="s">
        <v>156</v>
      </c>
      <c r="G29" s="12">
        <v>2</v>
      </c>
      <c r="H29" s="12">
        <v>4</v>
      </c>
      <c r="I29" s="12">
        <v>2</v>
      </c>
      <c r="J29" s="12">
        <v>2</v>
      </c>
      <c r="K29" s="12">
        <v>1</v>
      </c>
      <c r="L29" s="12"/>
      <c r="M29" s="12"/>
      <c r="N29" s="12">
        <v>3</v>
      </c>
      <c r="O29" s="12">
        <v>5</v>
      </c>
      <c r="P29" s="12">
        <v>5</v>
      </c>
      <c r="Q29" s="12">
        <v>3</v>
      </c>
      <c r="R29" s="12">
        <v>6</v>
      </c>
      <c r="S29" s="12">
        <v>5</v>
      </c>
      <c r="T29" s="12">
        <v>3</v>
      </c>
      <c r="U29" s="12">
        <v>5</v>
      </c>
      <c r="V29" s="12">
        <v>8</v>
      </c>
      <c r="W29" s="12">
        <v>3</v>
      </c>
      <c r="X29" s="12">
        <v>5</v>
      </c>
      <c r="Y29" s="20">
        <f t="shared" si="0"/>
        <v>62</v>
      </c>
      <c r="Z29" s="13">
        <v>70</v>
      </c>
      <c r="AA29" s="13">
        <f t="shared" si="1"/>
        <v>4340</v>
      </c>
      <c r="AB29" s="13">
        <v>35</v>
      </c>
      <c r="AC29" s="13">
        <f t="shared" si="2"/>
        <v>2170</v>
      </c>
    </row>
    <row r="30" spans="1:29" ht="84.95" customHeight="1" x14ac:dyDescent="0.25">
      <c r="A30" s="11"/>
      <c r="B30" s="11" t="s">
        <v>35</v>
      </c>
      <c r="C30" s="11" t="s">
        <v>62</v>
      </c>
      <c r="D30" s="11" t="s">
        <v>63</v>
      </c>
      <c r="E30" s="11" t="s">
        <v>64</v>
      </c>
      <c r="F30" s="11" t="s">
        <v>156</v>
      </c>
      <c r="G30" s="12">
        <v>4</v>
      </c>
      <c r="H30" s="12">
        <v>1</v>
      </c>
      <c r="I30" s="12"/>
      <c r="J30" s="12">
        <v>3</v>
      </c>
      <c r="K30" s="12">
        <v>1</v>
      </c>
      <c r="L30" s="12">
        <v>5</v>
      </c>
      <c r="M30" s="12"/>
      <c r="N30" s="12">
        <v>5</v>
      </c>
      <c r="O30" s="12">
        <v>3</v>
      </c>
      <c r="P30" s="12">
        <v>4</v>
      </c>
      <c r="Q30" s="12">
        <v>4</v>
      </c>
      <c r="R30" s="12">
        <v>4</v>
      </c>
      <c r="S30" s="12">
        <v>5</v>
      </c>
      <c r="T30" s="12">
        <v>1</v>
      </c>
      <c r="U30" s="12">
        <v>5</v>
      </c>
      <c r="V30" s="12">
        <v>1</v>
      </c>
      <c r="W30" s="12"/>
      <c r="X30" s="12"/>
      <c r="Y30" s="20">
        <f t="shared" si="0"/>
        <v>46</v>
      </c>
      <c r="Z30" s="13">
        <v>65</v>
      </c>
      <c r="AA30" s="13">
        <f t="shared" si="1"/>
        <v>2990</v>
      </c>
      <c r="AB30" s="13">
        <v>33</v>
      </c>
      <c r="AC30" s="13">
        <f t="shared" si="2"/>
        <v>1518</v>
      </c>
    </row>
    <row r="31" spans="1:29" ht="84.95" customHeight="1" x14ac:dyDescent="0.25">
      <c r="A31" s="11"/>
      <c r="B31" s="11" t="s">
        <v>35</v>
      </c>
      <c r="C31" s="11" t="s">
        <v>47</v>
      </c>
      <c r="D31" s="11" t="s">
        <v>68</v>
      </c>
      <c r="E31" s="11" t="s">
        <v>69</v>
      </c>
      <c r="F31" s="11" t="s">
        <v>156</v>
      </c>
      <c r="G31" s="12">
        <v>2</v>
      </c>
      <c r="H31" s="12">
        <v>3</v>
      </c>
      <c r="I31" s="12">
        <v>2</v>
      </c>
      <c r="J31" s="12">
        <v>4</v>
      </c>
      <c r="K31" s="12">
        <v>3</v>
      </c>
      <c r="L31" s="12">
        <v>2</v>
      </c>
      <c r="M31" s="12">
        <v>2</v>
      </c>
      <c r="N31" s="12"/>
      <c r="O31" s="12">
        <v>6</v>
      </c>
      <c r="P31" s="12">
        <v>6</v>
      </c>
      <c r="Q31" s="12">
        <v>5</v>
      </c>
      <c r="R31" s="12">
        <v>5</v>
      </c>
      <c r="S31" s="12"/>
      <c r="T31" s="12">
        <v>4</v>
      </c>
      <c r="U31" s="12">
        <v>1</v>
      </c>
      <c r="V31" s="12">
        <v>5</v>
      </c>
      <c r="W31" s="12">
        <v>1</v>
      </c>
      <c r="X31" s="12">
        <v>2</v>
      </c>
      <c r="Y31" s="20">
        <f t="shared" si="0"/>
        <v>53</v>
      </c>
      <c r="Z31" s="13">
        <v>70</v>
      </c>
      <c r="AA31" s="13">
        <f t="shared" si="1"/>
        <v>3710</v>
      </c>
      <c r="AB31" s="13">
        <v>35</v>
      </c>
      <c r="AC31" s="13">
        <f t="shared" si="2"/>
        <v>1855</v>
      </c>
    </row>
    <row r="32" spans="1:29" ht="84.95" customHeight="1" x14ac:dyDescent="0.25">
      <c r="A32" s="11"/>
      <c r="B32" s="11" t="s">
        <v>35</v>
      </c>
      <c r="C32" s="11" t="s">
        <v>36</v>
      </c>
      <c r="D32" s="11" t="s">
        <v>70</v>
      </c>
      <c r="E32" s="11" t="s">
        <v>71</v>
      </c>
      <c r="F32" s="11" t="s">
        <v>156</v>
      </c>
      <c r="G32" s="12">
        <v>2</v>
      </c>
      <c r="H32" s="12">
        <v>5</v>
      </c>
      <c r="I32" s="12">
        <v>2</v>
      </c>
      <c r="J32" s="12">
        <v>5</v>
      </c>
      <c r="K32" s="12">
        <v>5</v>
      </c>
      <c r="L32" s="12">
        <v>2</v>
      </c>
      <c r="M32" s="12">
        <v>1</v>
      </c>
      <c r="N32" s="12">
        <v>1</v>
      </c>
      <c r="O32" s="12">
        <v>1</v>
      </c>
      <c r="P32" s="12">
        <v>2</v>
      </c>
      <c r="Q32" s="12">
        <v>5</v>
      </c>
      <c r="R32" s="12">
        <v>1</v>
      </c>
      <c r="S32" s="12">
        <v>2</v>
      </c>
      <c r="T32" s="12">
        <v>2</v>
      </c>
      <c r="U32" s="12">
        <v>6</v>
      </c>
      <c r="V32" s="12">
        <v>3</v>
      </c>
      <c r="W32" s="12">
        <v>5</v>
      </c>
      <c r="X32" s="12">
        <v>3</v>
      </c>
      <c r="Y32" s="20">
        <f t="shared" si="0"/>
        <v>53</v>
      </c>
      <c r="Z32" s="13">
        <v>65</v>
      </c>
      <c r="AA32" s="13">
        <f t="shared" si="1"/>
        <v>3445</v>
      </c>
      <c r="AB32" s="13">
        <v>33</v>
      </c>
      <c r="AC32" s="13">
        <f t="shared" si="2"/>
        <v>1749</v>
      </c>
    </row>
    <row r="33" spans="1:29" ht="84.95" customHeight="1" x14ac:dyDescent="0.25">
      <c r="A33" s="11"/>
      <c r="B33" s="11" t="s">
        <v>35</v>
      </c>
      <c r="C33" s="11" t="s">
        <v>36</v>
      </c>
      <c r="D33" s="11" t="s">
        <v>76</v>
      </c>
      <c r="E33" s="11" t="s">
        <v>77</v>
      </c>
      <c r="F33" s="11" t="s">
        <v>156</v>
      </c>
      <c r="G33" s="12">
        <v>4</v>
      </c>
      <c r="H33" s="12">
        <v>4</v>
      </c>
      <c r="I33" s="12">
        <v>2</v>
      </c>
      <c r="J33" s="12">
        <v>4</v>
      </c>
      <c r="K33" s="12"/>
      <c r="L33" s="12"/>
      <c r="M33" s="12">
        <v>3</v>
      </c>
      <c r="N33" s="12"/>
      <c r="O33" s="12">
        <v>2</v>
      </c>
      <c r="P33" s="12">
        <v>1</v>
      </c>
      <c r="Q33" s="12">
        <v>2</v>
      </c>
      <c r="R33" s="12">
        <v>5</v>
      </c>
      <c r="S33" s="12">
        <v>1</v>
      </c>
      <c r="T33" s="12">
        <v>2</v>
      </c>
      <c r="U33" s="12">
        <v>1</v>
      </c>
      <c r="V33" s="12">
        <v>2</v>
      </c>
      <c r="W33" s="12"/>
      <c r="X33" s="12">
        <v>2</v>
      </c>
      <c r="Y33" s="20">
        <f t="shared" si="0"/>
        <v>35</v>
      </c>
      <c r="Z33" s="13">
        <v>65</v>
      </c>
      <c r="AA33" s="13">
        <f t="shared" si="1"/>
        <v>2275</v>
      </c>
      <c r="AB33" s="13">
        <v>33</v>
      </c>
      <c r="AC33" s="13">
        <f t="shared" si="2"/>
        <v>1155</v>
      </c>
    </row>
    <row r="34" spans="1:29" ht="84.95" customHeight="1" x14ac:dyDescent="0.25">
      <c r="A34" s="11"/>
      <c r="B34" s="11" t="s">
        <v>35</v>
      </c>
      <c r="C34" s="11" t="s">
        <v>73</v>
      </c>
      <c r="D34" s="11" t="s">
        <v>78</v>
      </c>
      <c r="E34" s="11" t="s">
        <v>79</v>
      </c>
      <c r="F34" s="11" t="s">
        <v>156</v>
      </c>
      <c r="G34" s="12">
        <v>4</v>
      </c>
      <c r="H34" s="12"/>
      <c r="I34" s="12"/>
      <c r="J34" s="12">
        <v>1</v>
      </c>
      <c r="K34" s="12"/>
      <c r="L34" s="12">
        <v>2</v>
      </c>
      <c r="M34" s="12">
        <v>1</v>
      </c>
      <c r="N34" s="12">
        <v>5</v>
      </c>
      <c r="O34" s="12"/>
      <c r="P34" s="12">
        <v>5</v>
      </c>
      <c r="Q34" s="12">
        <v>4</v>
      </c>
      <c r="R34" s="12">
        <v>2</v>
      </c>
      <c r="S34" s="12">
        <v>5</v>
      </c>
      <c r="T34" s="12"/>
      <c r="U34" s="12">
        <v>5</v>
      </c>
      <c r="V34" s="12">
        <v>5</v>
      </c>
      <c r="W34" s="12">
        <v>1</v>
      </c>
      <c r="X34" s="12">
        <v>1</v>
      </c>
      <c r="Y34" s="20">
        <f t="shared" si="0"/>
        <v>41</v>
      </c>
      <c r="Z34" s="13">
        <v>65</v>
      </c>
      <c r="AA34" s="13">
        <f t="shared" si="1"/>
        <v>2665</v>
      </c>
      <c r="AB34" s="13">
        <v>33</v>
      </c>
      <c r="AC34" s="13">
        <f t="shared" si="2"/>
        <v>1353</v>
      </c>
    </row>
    <row r="35" spans="1:29" ht="84.95" customHeight="1" x14ac:dyDescent="0.25">
      <c r="A35" s="11"/>
      <c r="B35" s="11" t="s">
        <v>35</v>
      </c>
      <c r="C35" s="11" t="s">
        <v>47</v>
      </c>
      <c r="D35" s="11" t="s">
        <v>84</v>
      </c>
      <c r="E35" s="11" t="s">
        <v>85</v>
      </c>
      <c r="F35" s="11" t="s">
        <v>156</v>
      </c>
      <c r="G35" s="12">
        <v>3</v>
      </c>
      <c r="H35" s="12">
        <v>2</v>
      </c>
      <c r="I35" s="12"/>
      <c r="J35" s="12">
        <v>4</v>
      </c>
      <c r="K35" s="12">
        <v>2</v>
      </c>
      <c r="L35" s="12">
        <v>4</v>
      </c>
      <c r="M35" s="12">
        <v>1</v>
      </c>
      <c r="N35" s="12"/>
      <c r="O35" s="12">
        <v>2</v>
      </c>
      <c r="P35" s="12">
        <v>1</v>
      </c>
      <c r="Q35" s="12">
        <v>5</v>
      </c>
      <c r="R35" s="12">
        <v>3</v>
      </c>
      <c r="S35" s="12">
        <v>3</v>
      </c>
      <c r="T35" s="12">
        <v>1</v>
      </c>
      <c r="U35" s="12">
        <v>2</v>
      </c>
      <c r="V35" s="12">
        <v>2</v>
      </c>
      <c r="W35" s="12">
        <v>4</v>
      </c>
      <c r="X35" s="12"/>
      <c r="Y35" s="20">
        <f t="shared" ref="Y35:Y53" si="3">SUM(G35:X35)</f>
        <v>39</v>
      </c>
      <c r="Z35" s="13">
        <v>70</v>
      </c>
      <c r="AA35" s="13">
        <f t="shared" si="1"/>
        <v>2730</v>
      </c>
      <c r="AB35" s="13">
        <v>35</v>
      </c>
      <c r="AC35" s="13">
        <f t="shared" si="2"/>
        <v>1365</v>
      </c>
    </row>
    <row r="36" spans="1:29" ht="84.95" customHeight="1" x14ac:dyDescent="0.25">
      <c r="A36" s="11"/>
      <c r="B36" s="11" t="s">
        <v>35</v>
      </c>
      <c r="C36" s="11" t="s">
        <v>36</v>
      </c>
      <c r="D36" s="11" t="s">
        <v>87</v>
      </c>
      <c r="E36" s="11" t="s">
        <v>64</v>
      </c>
      <c r="F36" s="11" t="s">
        <v>156</v>
      </c>
      <c r="G36" s="12">
        <v>2</v>
      </c>
      <c r="H36" s="12">
        <v>4</v>
      </c>
      <c r="I36" s="12"/>
      <c r="J36" s="12">
        <v>3</v>
      </c>
      <c r="K36" s="12">
        <v>2</v>
      </c>
      <c r="L36" s="12"/>
      <c r="M36" s="12">
        <v>2</v>
      </c>
      <c r="N36" s="12"/>
      <c r="O36" s="12">
        <v>1</v>
      </c>
      <c r="P36" s="12"/>
      <c r="Q36" s="12">
        <v>1</v>
      </c>
      <c r="R36" s="12"/>
      <c r="S36" s="12">
        <v>1</v>
      </c>
      <c r="T36" s="12"/>
      <c r="U36" s="12">
        <v>5</v>
      </c>
      <c r="V36" s="12">
        <v>2</v>
      </c>
      <c r="W36" s="12">
        <v>3</v>
      </c>
      <c r="X36" s="12"/>
      <c r="Y36" s="20">
        <f t="shared" si="3"/>
        <v>26</v>
      </c>
      <c r="Z36" s="13">
        <v>65</v>
      </c>
      <c r="AA36" s="13">
        <f t="shared" si="1"/>
        <v>1690</v>
      </c>
      <c r="AB36" s="13">
        <v>33</v>
      </c>
      <c r="AC36" s="13">
        <f t="shared" si="2"/>
        <v>858</v>
      </c>
    </row>
    <row r="37" spans="1:29" ht="84.95" customHeight="1" x14ac:dyDescent="0.25">
      <c r="A37" s="11"/>
      <c r="B37" s="11" t="s">
        <v>35</v>
      </c>
      <c r="C37" s="11" t="s">
        <v>62</v>
      </c>
      <c r="D37" s="11" t="s">
        <v>92</v>
      </c>
      <c r="E37" s="11" t="s">
        <v>93</v>
      </c>
      <c r="F37" s="11" t="s">
        <v>156</v>
      </c>
      <c r="G37" s="12">
        <v>1</v>
      </c>
      <c r="H37" s="12">
        <v>1</v>
      </c>
      <c r="I37" s="12">
        <v>5</v>
      </c>
      <c r="J37" s="12">
        <v>6</v>
      </c>
      <c r="K37" s="12"/>
      <c r="L37" s="12"/>
      <c r="M37" s="12">
        <v>5</v>
      </c>
      <c r="N37" s="12">
        <v>3</v>
      </c>
      <c r="O37" s="12">
        <v>2</v>
      </c>
      <c r="P37" s="12"/>
      <c r="Q37" s="12">
        <v>1</v>
      </c>
      <c r="R37" s="12">
        <v>5</v>
      </c>
      <c r="S37" s="12">
        <v>1</v>
      </c>
      <c r="T37" s="12">
        <v>1</v>
      </c>
      <c r="U37" s="12">
        <v>2</v>
      </c>
      <c r="V37" s="12">
        <v>2</v>
      </c>
      <c r="W37" s="12"/>
      <c r="X37" s="12">
        <v>1</v>
      </c>
      <c r="Y37" s="20">
        <f t="shared" si="3"/>
        <v>36</v>
      </c>
      <c r="Z37" s="13">
        <v>65</v>
      </c>
      <c r="AA37" s="13">
        <f t="shared" si="1"/>
        <v>2340</v>
      </c>
      <c r="AB37" s="13">
        <v>33</v>
      </c>
      <c r="AC37" s="13">
        <f t="shared" si="2"/>
        <v>1188</v>
      </c>
    </row>
    <row r="38" spans="1:29" ht="84.95" customHeight="1" x14ac:dyDescent="0.25">
      <c r="A38" s="11"/>
      <c r="B38" s="11" t="s">
        <v>35</v>
      </c>
      <c r="C38" s="11" t="s">
        <v>98</v>
      </c>
      <c r="D38" s="11" t="s">
        <v>99</v>
      </c>
      <c r="E38" s="11" t="s">
        <v>100</v>
      </c>
      <c r="F38" s="11" t="s">
        <v>156</v>
      </c>
      <c r="G38" s="12">
        <v>1</v>
      </c>
      <c r="H38" s="12">
        <v>3</v>
      </c>
      <c r="I38" s="12">
        <v>2</v>
      </c>
      <c r="J38" s="12"/>
      <c r="K38" s="12">
        <v>1</v>
      </c>
      <c r="L38" s="12"/>
      <c r="M38" s="12">
        <v>2</v>
      </c>
      <c r="N38" s="12"/>
      <c r="O38" s="12">
        <v>5</v>
      </c>
      <c r="P38" s="12"/>
      <c r="Q38" s="12"/>
      <c r="R38" s="12">
        <v>3</v>
      </c>
      <c r="S38" s="12">
        <v>3</v>
      </c>
      <c r="T38" s="12"/>
      <c r="U38" s="12">
        <v>5</v>
      </c>
      <c r="V38" s="12">
        <v>5</v>
      </c>
      <c r="W38" s="12">
        <v>3</v>
      </c>
      <c r="X38" s="12">
        <v>1</v>
      </c>
      <c r="Y38" s="20">
        <f t="shared" si="3"/>
        <v>34</v>
      </c>
      <c r="Z38" s="13">
        <v>75</v>
      </c>
      <c r="AA38" s="13">
        <f t="shared" si="1"/>
        <v>2550</v>
      </c>
      <c r="AB38" s="13">
        <v>38</v>
      </c>
      <c r="AC38" s="13">
        <f t="shared" si="2"/>
        <v>1292</v>
      </c>
    </row>
    <row r="39" spans="1:29" ht="84.95" customHeight="1" x14ac:dyDescent="0.25">
      <c r="A39" s="11"/>
      <c r="B39" s="11" t="s">
        <v>35</v>
      </c>
      <c r="C39" s="11" t="s">
        <v>36</v>
      </c>
      <c r="D39" s="11" t="s">
        <v>101</v>
      </c>
      <c r="E39" s="11" t="s">
        <v>102</v>
      </c>
      <c r="F39" s="11" t="s">
        <v>156</v>
      </c>
      <c r="G39" s="12">
        <v>5</v>
      </c>
      <c r="H39" s="12">
        <v>1</v>
      </c>
      <c r="I39" s="12"/>
      <c r="J39" s="12">
        <v>6</v>
      </c>
      <c r="K39" s="12">
        <v>3</v>
      </c>
      <c r="L39" s="12"/>
      <c r="M39" s="12">
        <v>3</v>
      </c>
      <c r="N39" s="12">
        <v>1</v>
      </c>
      <c r="O39" s="12">
        <v>2</v>
      </c>
      <c r="P39" s="12"/>
      <c r="Q39" s="12">
        <v>1</v>
      </c>
      <c r="R39" s="12">
        <v>4</v>
      </c>
      <c r="S39" s="12">
        <v>3</v>
      </c>
      <c r="T39" s="12"/>
      <c r="U39" s="12">
        <v>1</v>
      </c>
      <c r="V39" s="12">
        <v>5</v>
      </c>
      <c r="W39" s="12">
        <v>4</v>
      </c>
      <c r="X39" s="12"/>
      <c r="Y39" s="20">
        <f t="shared" si="3"/>
        <v>39</v>
      </c>
      <c r="Z39" s="13">
        <v>70</v>
      </c>
      <c r="AA39" s="13">
        <f t="shared" si="1"/>
        <v>2730</v>
      </c>
      <c r="AB39" s="13">
        <v>31</v>
      </c>
      <c r="AC39" s="13">
        <f t="shared" si="2"/>
        <v>1209</v>
      </c>
    </row>
    <row r="40" spans="1:29" ht="84.95" customHeight="1" x14ac:dyDescent="0.25">
      <c r="A40" s="11"/>
      <c r="B40" s="11" t="s">
        <v>35</v>
      </c>
      <c r="C40" s="11" t="s">
        <v>36</v>
      </c>
      <c r="D40" s="11" t="s">
        <v>106</v>
      </c>
      <c r="E40" s="11" t="s">
        <v>107</v>
      </c>
      <c r="F40" s="11" t="s">
        <v>156</v>
      </c>
      <c r="G40" s="12">
        <v>8</v>
      </c>
      <c r="H40" s="12">
        <v>5</v>
      </c>
      <c r="I40" s="12"/>
      <c r="J40" s="12">
        <v>5</v>
      </c>
      <c r="K40" s="12">
        <v>1</v>
      </c>
      <c r="L40" s="12"/>
      <c r="M40" s="12"/>
      <c r="N40" s="12"/>
      <c r="O40" s="12"/>
      <c r="P40" s="12"/>
      <c r="Q40" s="12">
        <v>3</v>
      </c>
      <c r="R40" s="12">
        <v>10</v>
      </c>
      <c r="S40" s="12">
        <v>11</v>
      </c>
      <c r="T40" s="12"/>
      <c r="U40" s="12">
        <v>8</v>
      </c>
      <c r="V40" s="12">
        <v>9</v>
      </c>
      <c r="W40" s="12">
        <v>6</v>
      </c>
      <c r="X40" s="12"/>
      <c r="Y40" s="20">
        <f t="shared" si="3"/>
        <v>66</v>
      </c>
      <c r="Z40" s="13">
        <v>65</v>
      </c>
      <c r="AA40" s="13">
        <f t="shared" si="1"/>
        <v>4290</v>
      </c>
      <c r="AB40" s="13">
        <v>33</v>
      </c>
      <c r="AC40" s="13">
        <f t="shared" si="2"/>
        <v>2178</v>
      </c>
    </row>
    <row r="41" spans="1:29" ht="84.95" customHeight="1" x14ac:dyDescent="0.25">
      <c r="A41" s="11"/>
      <c r="B41" s="11" t="s">
        <v>35</v>
      </c>
      <c r="C41" s="11" t="s">
        <v>36</v>
      </c>
      <c r="D41" s="11" t="s">
        <v>108</v>
      </c>
      <c r="E41" s="11" t="s">
        <v>104</v>
      </c>
      <c r="F41" s="11" t="s">
        <v>156</v>
      </c>
      <c r="G41" s="12">
        <v>4</v>
      </c>
      <c r="H41" s="12">
        <v>2</v>
      </c>
      <c r="I41" s="12"/>
      <c r="J41" s="12">
        <v>4</v>
      </c>
      <c r="K41" s="12">
        <v>3</v>
      </c>
      <c r="L41" s="12"/>
      <c r="M41" s="12"/>
      <c r="N41" s="12"/>
      <c r="O41" s="12"/>
      <c r="P41" s="12"/>
      <c r="Q41" s="12"/>
      <c r="R41" s="12">
        <v>2</v>
      </c>
      <c r="S41" s="12">
        <v>5</v>
      </c>
      <c r="T41" s="12"/>
      <c r="U41" s="12"/>
      <c r="V41" s="12">
        <v>2</v>
      </c>
      <c r="W41" s="12">
        <v>3</v>
      </c>
      <c r="X41" s="12"/>
      <c r="Y41" s="20">
        <f t="shared" si="3"/>
        <v>25</v>
      </c>
      <c r="Z41" s="13">
        <v>65</v>
      </c>
      <c r="AA41" s="13">
        <f t="shared" si="1"/>
        <v>1625</v>
      </c>
      <c r="AB41" s="13">
        <v>33</v>
      </c>
      <c r="AC41" s="13">
        <f t="shared" si="2"/>
        <v>825</v>
      </c>
    </row>
    <row r="42" spans="1:29" ht="84.95" customHeight="1" x14ac:dyDescent="0.25">
      <c r="A42" s="11"/>
      <c r="B42" s="11" t="s">
        <v>35</v>
      </c>
      <c r="C42" s="11" t="s">
        <v>62</v>
      </c>
      <c r="D42" s="11" t="s">
        <v>109</v>
      </c>
      <c r="E42" s="11" t="s">
        <v>45</v>
      </c>
      <c r="F42" s="11" t="s">
        <v>156</v>
      </c>
      <c r="G42" s="12">
        <v>3</v>
      </c>
      <c r="H42" s="12"/>
      <c r="I42" s="12"/>
      <c r="J42" s="12"/>
      <c r="K42" s="12">
        <v>4</v>
      </c>
      <c r="L42" s="12">
        <v>4</v>
      </c>
      <c r="M42" s="12">
        <v>3</v>
      </c>
      <c r="N42" s="12">
        <v>3</v>
      </c>
      <c r="O42" s="12">
        <v>2</v>
      </c>
      <c r="P42" s="12">
        <v>2</v>
      </c>
      <c r="Q42" s="12">
        <v>3</v>
      </c>
      <c r="R42" s="12">
        <v>4</v>
      </c>
      <c r="S42" s="12">
        <v>5</v>
      </c>
      <c r="T42" s="12"/>
      <c r="U42" s="12">
        <v>5</v>
      </c>
      <c r="V42" s="12">
        <v>1</v>
      </c>
      <c r="W42" s="12">
        <v>3</v>
      </c>
      <c r="X42" s="12"/>
      <c r="Y42" s="20">
        <f t="shared" si="3"/>
        <v>42</v>
      </c>
      <c r="Z42" s="13">
        <v>65</v>
      </c>
      <c r="AA42" s="13">
        <f t="shared" si="1"/>
        <v>2730</v>
      </c>
      <c r="AB42" s="13">
        <v>33</v>
      </c>
      <c r="AC42" s="13">
        <f t="shared" si="2"/>
        <v>1386</v>
      </c>
    </row>
    <row r="43" spans="1:29" ht="84.95" customHeight="1" x14ac:dyDescent="0.25">
      <c r="A43" s="11"/>
      <c r="B43" s="11" t="s">
        <v>35</v>
      </c>
      <c r="C43" s="11" t="s">
        <v>98</v>
      </c>
      <c r="D43" s="11" t="s">
        <v>114</v>
      </c>
      <c r="E43" s="11" t="s">
        <v>115</v>
      </c>
      <c r="F43" s="11" t="s">
        <v>156</v>
      </c>
      <c r="G43" s="12"/>
      <c r="H43" s="12">
        <v>3</v>
      </c>
      <c r="I43" s="12">
        <v>2</v>
      </c>
      <c r="J43" s="12">
        <v>5</v>
      </c>
      <c r="K43" s="12">
        <v>2</v>
      </c>
      <c r="L43" s="12">
        <v>5</v>
      </c>
      <c r="M43" s="12">
        <v>4</v>
      </c>
      <c r="N43" s="12">
        <v>1</v>
      </c>
      <c r="O43" s="12"/>
      <c r="P43" s="12"/>
      <c r="Q43" s="12">
        <v>6</v>
      </c>
      <c r="R43" s="12">
        <v>1</v>
      </c>
      <c r="S43" s="12"/>
      <c r="T43" s="12"/>
      <c r="U43" s="12">
        <v>1</v>
      </c>
      <c r="V43" s="12">
        <v>2</v>
      </c>
      <c r="W43" s="12">
        <v>3</v>
      </c>
      <c r="X43" s="12">
        <v>1</v>
      </c>
      <c r="Y43" s="20">
        <f t="shared" si="3"/>
        <v>36</v>
      </c>
      <c r="Z43" s="13">
        <v>75</v>
      </c>
      <c r="AA43" s="13">
        <f t="shared" si="1"/>
        <v>2700</v>
      </c>
      <c r="AB43" s="13">
        <v>38</v>
      </c>
      <c r="AC43" s="13">
        <f t="shared" si="2"/>
        <v>1368</v>
      </c>
    </row>
    <row r="44" spans="1:29" ht="84.95" customHeight="1" x14ac:dyDescent="0.25">
      <c r="A44" s="11"/>
      <c r="B44" s="11" t="s">
        <v>35</v>
      </c>
      <c r="C44" s="11" t="s">
        <v>62</v>
      </c>
      <c r="D44" s="11" t="s">
        <v>116</v>
      </c>
      <c r="E44" s="11" t="s">
        <v>104</v>
      </c>
      <c r="F44" s="11" t="s">
        <v>156</v>
      </c>
      <c r="G44" s="12">
        <v>2</v>
      </c>
      <c r="H44" s="12">
        <v>2</v>
      </c>
      <c r="I44" s="12"/>
      <c r="J44" s="12">
        <v>1</v>
      </c>
      <c r="K44" s="12"/>
      <c r="L44" s="12">
        <v>1</v>
      </c>
      <c r="M44" s="12">
        <v>4</v>
      </c>
      <c r="N44" s="12">
        <v>1</v>
      </c>
      <c r="O44" s="12">
        <v>4</v>
      </c>
      <c r="P44" s="12">
        <v>1</v>
      </c>
      <c r="Q44" s="12"/>
      <c r="R44" s="12">
        <v>3</v>
      </c>
      <c r="S44" s="12">
        <v>3</v>
      </c>
      <c r="T44" s="12"/>
      <c r="U44" s="12">
        <v>5</v>
      </c>
      <c r="V44" s="12">
        <v>6</v>
      </c>
      <c r="W44" s="12">
        <v>5</v>
      </c>
      <c r="X44" s="12"/>
      <c r="Y44" s="20">
        <f t="shared" si="3"/>
        <v>38</v>
      </c>
      <c r="Z44" s="13">
        <v>65</v>
      </c>
      <c r="AA44" s="13">
        <f t="shared" si="1"/>
        <v>2470</v>
      </c>
      <c r="AB44" s="13">
        <v>33</v>
      </c>
      <c r="AC44" s="13">
        <f t="shared" si="2"/>
        <v>1254</v>
      </c>
    </row>
    <row r="45" spans="1:29" ht="84.95" customHeight="1" x14ac:dyDescent="0.25">
      <c r="A45" s="11"/>
      <c r="B45" s="11" t="s">
        <v>35</v>
      </c>
      <c r="C45" s="11" t="s">
        <v>98</v>
      </c>
      <c r="D45" s="11" t="s">
        <v>117</v>
      </c>
      <c r="E45" s="11" t="s">
        <v>118</v>
      </c>
      <c r="F45" s="11" t="s">
        <v>156</v>
      </c>
      <c r="G45" s="12">
        <v>2</v>
      </c>
      <c r="H45" s="12">
        <v>2</v>
      </c>
      <c r="I45" s="12">
        <v>1</v>
      </c>
      <c r="J45" s="12">
        <v>5</v>
      </c>
      <c r="K45" s="12">
        <v>4</v>
      </c>
      <c r="L45" s="12">
        <v>3</v>
      </c>
      <c r="M45" s="12">
        <v>3</v>
      </c>
      <c r="N45" s="12">
        <v>1</v>
      </c>
      <c r="O45" s="12">
        <v>1</v>
      </c>
      <c r="P45" s="12"/>
      <c r="Q45" s="12">
        <v>3</v>
      </c>
      <c r="R45" s="12"/>
      <c r="S45" s="12"/>
      <c r="T45" s="12"/>
      <c r="U45" s="12"/>
      <c r="V45" s="12"/>
      <c r="W45" s="12"/>
      <c r="X45" s="12"/>
      <c r="Y45" s="20">
        <f t="shared" si="3"/>
        <v>25</v>
      </c>
      <c r="Z45" s="13">
        <v>80</v>
      </c>
      <c r="AA45" s="13">
        <f t="shared" si="1"/>
        <v>2000</v>
      </c>
      <c r="AB45" s="13">
        <v>35</v>
      </c>
      <c r="AC45" s="13">
        <f t="shared" si="2"/>
        <v>875</v>
      </c>
    </row>
    <row r="46" spans="1:29" ht="84.95" customHeight="1" x14ac:dyDescent="0.25">
      <c r="A46" s="11"/>
      <c r="B46" s="11" t="s">
        <v>35</v>
      </c>
      <c r="C46" s="11" t="s">
        <v>62</v>
      </c>
      <c r="D46" s="11" t="s">
        <v>119</v>
      </c>
      <c r="E46" s="11" t="s">
        <v>51</v>
      </c>
      <c r="F46" s="11" t="s">
        <v>156</v>
      </c>
      <c r="G46" s="12">
        <v>1</v>
      </c>
      <c r="H46" s="12">
        <v>1</v>
      </c>
      <c r="I46" s="12"/>
      <c r="J46" s="12">
        <v>1</v>
      </c>
      <c r="K46" s="12">
        <v>3</v>
      </c>
      <c r="L46" s="12"/>
      <c r="M46" s="12">
        <v>1</v>
      </c>
      <c r="N46" s="12">
        <v>1</v>
      </c>
      <c r="O46" s="12">
        <v>3</v>
      </c>
      <c r="P46" s="12"/>
      <c r="Q46" s="12"/>
      <c r="R46" s="12">
        <v>1</v>
      </c>
      <c r="S46" s="12">
        <v>1</v>
      </c>
      <c r="T46" s="12">
        <v>1</v>
      </c>
      <c r="U46" s="12">
        <v>1</v>
      </c>
      <c r="V46" s="12">
        <v>1</v>
      </c>
      <c r="W46" s="12">
        <v>1</v>
      </c>
      <c r="X46" s="12">
        <v>1</v>
      </c>
      <c r="Y46" s="20">
        <f t="shared" si="3"/>
        <v>18</v>
      </c>
      <c r="Z46" s="13">
        <v>65</v>
      </c>
      <c r="AA46" s="13">
        <f t="shared" si="1"/>
        <v>1170</v>
      </c>
      <c r="AB46" s="13">
        <v>33</v>
      </c>
      <c r="AC46" s="13">
        <f t="shared" si="2"/>
        <v>594</v>
      </c>
    </row>
    <row r="47" spans="1:29" ht="84.95" customHeight="1" x14ac:dyDescent="0.25">
      <c r="A47" s="11"/>
      <c r="B47" s="11" t="s">
        <v>35</v>
      </c>
      <c r="C47" s="11" t="s">
        <v>125</v>
      </c>
      <c r="D47" s="11" t="s">
        <v>129</v>
      </c>
      <c r="E47" s="11" t="s">
        <v>79</v>
      </c>
      <c r="F47" s="11" t="s">
        <v>156</v>
      </c>
      <c r="G47" s="12"/>
      <c r="H47" s="12"/>
      <c r="I47" s="12"/>
      <c r="J47" s="12">
        <v>2</v>
      </c>
      <c r="K47" s="12"/>
      <c r="L47" s="12">
        <v>6</v>
      </c>
      <c r="M47" s="12">
        <v>4</v>
      </c>
      <c r="N47" s="12">
        <v>1</v>
      </c>
      <c r="O47" s="12">
        <v>1</v>
      </c>
      <c r="P47" s="12">
        <v>1</v>
      </c>
      <c r="Q47" s="12">
        <v>4</v>
      </c>
      <c r="R47" s="12"/>
      <c r="S47" s="12"/>
      <c r="T47" s="12"/>
      <c r="U47" s="12"/>
      <c r="V47" s="12"/>
      <c r="W47" s="12"/>
      <c r="X47" s="12"/>
      <c r="Y47" s="20">
        <f t="shared" si="3"/>
        <v>19</v>
      </c>
      <c r="Z47" s="13">
        <v>70</v>
      </c>
      <c r="AA47" s="13">
        <f t="shared" si="1"/>
        <v>1330</v>
      </c>
      <c r="AB47" s="13">
        <v>35</v>
      </c>
      <c r="AC47" s="13">
        <f t="shared" si="2"/>
        <v>665</v>
      </c>
    </row>
    <row r="48" spans="1:29" ht="84.95" customHeight="1" x14ac:dyDescent="0.25">
      <c r="A48" s="11"/>
      <c r="B48" s="11" t="s">
        <v>35</v>
      </c>
      <c r="C48" s="11" t="s">
        <v>62</v>
      </c>
      <c r="D48" s="11" t="s">
        <v>130</v>
      </c>
      <c r="E48" s="11" t="s">
        <v>107</v>
      </c>
      <c r="F48" s="11" t="s">
        <v>156</v>
      </c>
      <c r="G48" s="12">
        <v>2</v>
      </c>
      <c r="H48" s="12">
        <v>1</v>
      </c>
      <c r="I48" s="12">
        <v>1</v>
      </c>
      <c r="J48" s="12">
        <v>4</v>
      </c>
      <c r="K48" s="12">
        <v>1</v>
      </c>
      <c r="L48" s="12"/>
      <c r="M48" s="12">
        <v>1</v>
      </c>
      <c r="N48" s="12"/>
      <c r="O48" s="12">
        <v>6</v>
      </c>
      <c r="P48" s="12"/>
      <c r="Q48" s="12">
        <v>3</v>
      </c>
      <c r="R48" s="12">
        <v>1</v>
      </c>
      <c r="S48" s="12">
        <v>1</v>
      </c>
      <c r="T48" s="12">
        <v>1</v>
      </c>
      <c r="U48" s="12">
        <v>1</v>
      </c>
      <c r="V48" s="12">
        <v>2</v>
      </c>
      <c r="W48" s="12">
        <v>2</v>
      </c>
      <c r="X48" s="12">
        <v>2</v>
      </c>
      <c r="Y48" s="20">
        <f t="shared" si="3"/>
        <v>29</v>
      </c>
      <c r="Z48" s="13">
        <v>65</v>
      </c>
      <c r="AA48" s="13">
        <f t="shared" si="1"/>
        <v>1885</v>
      </c>
      <c r="AB48" s="13">
        <v>33</v>
      </c>
      <c r="AC48" s="13">
        <f t="shared" si="2"/>
        <v>957</v>
      </c>
    </row>
    <row r="49" spans="1:29" ht="84.95" customHeight="1" x14ac:dyDescent="0.25">
      <c r="A49" s="11"/>
      <c r="B49" s="11" t="s">
        <v>35</v>
      </c>
      <c r="C49" s="11" t="s">
        <v>62</v>
      </c>
      <c r="D49" s="11" t="s">
        <v>131</v>
      </c>
      <c r="E49" s="11" t="s">
        <v>77</v>
      </c>
      <c r="F49" s="11" t="s">
        <v>156</v>
      </c>
      <c r="G49" s="12">
        <v>2</v>
      </c>
      <c r="H49" s="12">
        <v>4</v>
      </c>
      <c r="I49" s="12">
        <v>1</v>
      </c>
      <c r="J49" s="12">
        <v>4</v>
      </c>
      <c r="K49" s="12">
        <v>6</v>
      </c>
      <c r="L49" s="12"/>
      <c r="M49" s="12">
        <v>2</v>
      </c>
      <c r="N49" s="12">
        <v>1</v>
      </c>
      <c r="O49" s="12"/>
      <c r="P49" s="12">
        <v>1</v>
      </c>
      <c r="Q49" s="12"/>
      <c r="R49" s="12">
        <v>1</v>
      </c>
      <c r="S49" s="12">
        <v>1</v>
      </c>
      <c r="T49" s="12">
        <v>1</v>
      </c>
      <c r="U49" s="12">
        <v>1</v>
      </c>
      <c r="V49" s="12">
        <v>3</v>
      </c>
      <c r="W49" s="12">
        <v>2</v>
      </c>
      <c r="X49" s="12">
        <v>1</v>
      </c>
      <c r="Y49" s="20">
        <f t="shared" si="3"/>
        <v>31</v>
      </c>
      <c r="Z49" s="13">
        <v>65</v>
      </c>
      <c r="AA49" s="13">
        <f t="shared" si="1"/>
        <v>2015</v>
      </c>
      <c r="AB49" s="13">
        <v>33</v>
      </c>
      <c r="AC49" s="13">
        <f t="shared" si="2"/>
        <v>1023</v>
      </c>
    </row>
    <row r="50" spans="1:29" ht="84.95" customHeight="1" x14ac:dyDescent="0.25">
      <c r="A50" s="11"/>
      <c r="B50" s="11" t="s">
        <v>35</v>
      </c>
      <c r="C50" s="11" t="s">
        <v>47</v>
      </c>
      <c r="D50" s="11" t="s">
        <v>132</v>
      </c>
      <c r="E50" s="11" t="s">
        <v>133</v>
      </c>
      <c r="F50" s="11" t="s">
        <v>156</v>
      </c>
      <c r="G50" s="12">
        <v>2</v>
      </c>
      <c r="H50" s="12">
        <v>3</v>
      </c>
      <c r="I50" s="12">
        <v>1</v>
      </c>
      <c r="J50" s="12">
        <v>3</v>
      </c>
      <c r="K50" s="12">
        <v>3</v>
      </c>
      <c r="L50" s="12"/>
      <c r="M50" s="12">
        <v>4</v>
      </c>
      <c r="N50" s="12"/>
      <c r="O50" s="12">
        <v>6</v>
      </c>
      <c r="P50" s="12"/>
      <c r="Q50" s="12">
        <v>4</v>
      </c>
      <c r="R50" s="12"/>
      <c r="S50" s="12">
        <v>1</v>
      </c>
      <c r="T50" s="12"/>
      <c r="U50" s="12">
        <v>1</v>
      </c>
      <c r="V50" s="12"/>
      <c r="W50" s="12">
        <v>2</v>
      </c>
      <c r="X50" s="12">
        <v>1</v>
      </c>
      <c r="Y50" s="20">
        <f t="shared" si="3"/>
        <v>31</v>
      </c>
      <c r="Z50" s="13">
        <v>70</v>
      </c>
      <c r="AA50" s="13">
        <f t="shared" si="1"/>
        <v>2170</v>
      </c>
      <c r="AB50" s="13">
        <v>35</v>
      </c>
      <c r="AC50" s="13">
        <f t="shared" si="2"/>
        <v>1085</v>
      </c>
    </row>
    <row r="51" spans="1:29" ht="84.95" customHeight="1" x14ac:dyDescent="0.25">
      <c r="A51" s="11"/>
      <c r="B51" s="11" t="s">
        <v>35</v>
      </c>
      <c r="C51" s="11" t="s">
        <v>62</v>
      </c>
      <c r="D51" s="11" t="s">
        <v>139</v>
      </c>
      <c r="E51" s="11" t="s">
        <v>38</v>
      </c>
      <c r="F51" s="11" t="s">
        <v>156</v>
      </c>
      <c r="G51" s="12"/>
      <c r="H51" s="12"/>
      <c r="I51" s="12"/>
      <c r="J51" s="12">
        <v>3</v>
      </c>
      <c r="K51" s="12">
        <v>6</v>
      </c>
      <c r="L51" s="12">
        <v>1</v>
      </c>
      <c r="M51" s="12">
        <v>3</v>
      </c>
      <c r="N51" s="12">
        <v>2</v>
      </c>
      <c r="O51" s="12">
        <v>3</v>
      </c>
      <c r="P51" s="12">
        <v>2</v>
      </c>
      <c r="Q51" s="12">
        <v>4</v>
      </c>
      <c r="R51" s="12"/>
      <c r="S51" s="12"/>
      <c r="T51" s="12"/>
      <c r="U51" s="12"/>
      <c r="V51" s="12"/>
      <c r="W51" s="12"/>
      <c r="X51" s="12"/>
      <c r="Y51" s="20">
        <f t="shared" si="3"/>
        <v>24</v>
      </c>
      <c r="Z51" s="13">
        <v>65</v>
      </c>
      <c r="AA51" s="13">
        <f t="shared" ref="AA51:AA53" si="4">Z51*Y51</f>
        <v>1560</v>
      </c>
      <c r="AB51" s="13">
        <v>33</v>
      </c>
      <c r="AC51" s="13">
        <f t="shared" si="2"/>
        <v>792</v>
      </c>
    </row>
    <row r="52" spans="1:29" ht="84.95" customHeight="1" x14ac:dyDescent="0.25">
      <c r="A52" s="11"/>
      <c r="B52" s="11" t="s">
        <v>35</v>
      </c>
      <c r="C52" s="11" t="s">
        <v>125</v>
      </c>
      <c r="D52" s="11" t="s">
        <v>142</v>
      </c>
      <c r="E52" s="11" t="s">
        <v>143</v>
      </c>
      <c r="F52" s="11" t="s">
        <v>156</v>
      </c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>
        <v>1</v>
      </c>
      <c r="S52" s="12"/>
      <c r="T52" s="12">
        <v>1</v>
      </c>
      <c r="U52" s="12"/>
      <c r="V52" s="12"/>
      <c r="W52" s="12"/>
      <c r="X52" s="12"/>
      <c r="Y52" s="20">
        <f t="shared" si="3"/>
        <v>2</v>
      </c>
      <c r="Z52" s="13">
        <v>70</v>
      </c>
      <c r="AA52" s="13">
        <f t="shared" si="4"/>
        <v>140</v>
      </c>
      <c r="AB52" s="13">
        <v>35</v>
      </c>
      <c r="AC52" s="13">
        <f t="shared" ref="AC52:AC53" si="5">AB52*Y52</f>
        <v>70</v>
      </c>
    </row>
    <row r="53" spans="1:29" ht="84.95" customHeight="1" x14ac:dyDescent="0.25">
      <c r="A53" s="11"/>
      <c r="B53" s="11" t="s">
        <v>35</v>
      </c>
      <c r="C53" s="11" t="s">
        <v>62</v>
      </c>
      <c r="D53" s="11" t="s">
        <v>146</v>
      </c>
      <c r="E53" s="11" t="s">
        <v>147</v>
      </c>
      <c r="F53" s="11" t="s">
        <v>156</v>
      </c>
      <c r="G53" s="12"/>
      <c r="H53" s="12"/>
      <c r="I53" s="12"/>
      <c r="J53" s="12"/>
      <c r="K53" s="12"/>
      <c r="L53" s="12"/>
      <c r="M53" s="12"/>
      <c r="N53" s="12"/>
      <c r="O53" s="12"/>
      <c r="P53" s="12">
        <v>3</v>
      </c>
      <c r="Q53" s="12"/>
      <c r="R53" s="12"/>
      <c r="S53" s="12"/>
      <c r="T53" s="12"/>
      <c r="U53" s="12"/>
      <c r="V53" s="12"/>
      <c r="W53" s="12"/>
      <c r="X53" s="12"/>
      <c r="Y53" s="20">
        <f t="shared" si="3"/>
        <v>3</v>
      </c>
      <c r="Z53" s="13">
        <v>65</v>
      </c>
      <c r="AA53" s="13">
        <f t="shared" si="4"/>
        <v>195</v>
      </c>
      <c r="AB53" s="13">
        <v>33</v>
      </c>
      <c r="AC53" s="13">
        <f t="shared" si="5"/>
        <v>99</v>
      </c>
    </row>
  </sheetData>
  <autoFilter ref="B2:AC53"/>
  <conditionalFormatting sqref="D1:D2">
    <cfRule type="duplicateValues" dxfId="4" priority="1"/>
  </conditionalFormatting>
  <conditionalFormatting sqref="D3:D1048576">
    <cfRule type="duplicateValues" dxfId="3" priority="2"/>
    <cfRule type="duplicateValues" dxfId="2" priority="3"/>
    <cfRule type="duplicateValues" dxfId="1" priority="4"/>
  </conditionalFormatting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6"/>
  <sheetViews>
    <sheetView zoomScale="55" zoomScaleNormal="55" workbookViewId="0">
      <selection activeCell="S3" sqref="S3:S16"/>
    </sheetView>
  </sheetViews>
  <sheetFormatPr defaultColWidth="8.85546875" defaultRowHeight="15" x14ac:dyDescent="0.25"/>
  <cols>
    <col min="1" max="1" width="20" customWidth="1"/>
    <col min="2" max="2" width="18.28515625" bestFit="1" customWidth="1"/>
    <col min="3" max="3" width="22.28515625" bestFit="1" customWidth="1"/>
    <col min="4" max="4" width="14.42578125" bestFit="1" customWidth="1"/>
    <col min="5" max="5" width="28" bestFit="1" customWidth="1"/>
    <col min="6" max="18" width="9.7109375" customWidth="1"/>
    <col min="19" max="19" width="10.140625" bestFit="1" customWidth="1"/>
    <col min="20" max="20" width="9.140625" bestFit="1" customWidth="1"/>
    <col min="21" max="21" width="14.85546875" style="22" bestFit="1" customWidth="1"/>
    <col min="22" max="22" width="10.5703125" bestFit="1" customWidth="1"/>
    <col min="23" max="23" width="13.7109375" bestFit="1" customWidth="1"/>
    <col min="24" max="24" width="10.7109375" bestFit="1" customWidth="1"/>
    <col min="25" max="25" width="9.85546875" bestFit="1" customWidth="1"/>
    <col min="26" max="26" width="10.5703125" bestFit="1" customWidth="1"/>
    <col min="27" max="27" width="11.7109375" bestFit="1" customWidth="1"/>
    <col min="28" max="28" width="13.85546875" bestFit="1" customWidth="1"/>
  </cols>
  <sheetData>
    <row r="1" spans="1:37" ht="18.75" x14ac:dyDescent="0.3">
      <c r="A1" s="17"/>
      <c r="B1" s="17"/>
      <c r="C1" s="17"/>
      <c r="D1" s="17"/>
      <c r="E1" s="17" t="s">
        <v>163</v>
      </c>
      <c r="F1" s="12" t="s">
        <v>12</v>
      </c>
      <c r="G1" s="12" t="s">
        <v>13</v>
      </c>
      <c r="H1" s="12" t="s">
        <v>14</v>
      </c>
      <c r="I1" s="12" t="s">
        <v>15</v>
      </c>
      <c r="J1" s="12" t="s">
        <v>16</v>
      </c>
      <c r="K1" s="12" t="s">
        <v>17</v>
      </c>
      <c r="L1" s="12" t="s">
        <v>18</v>
      </c>
      <c r="M1" s="12" t="s">
        <v>19</v>
      </c>
      <c r="N1" s="12" t="s">
        <v>20</v>
      </c>
      <c r="O1" s="12" t="s">
        <v>21</v>
      </c>
      <c r="P1" s="12" t="s">
        <v>22</v>
      </c>
      <c r="Q1" s="12" t="s">
        <v>23</v>
      </c>
      <c r="R1" s="12" t="s">
        <v>24</v>
      </c>
      <c r="S1" s="18">
        <f>SUM(S3:S16)</f>
        <v>334</v>
      </c>
      <c r="T1" s="17"/>
      <c r="U1" s="21">
        <f>SUM(U3:U16)</f>
        <v>18370</v>
      </c>
      <c r="V1" s="17"/>
      <c r="W1" s="21">
        <f>SUM(W3:W16)</f>
        <v>9352</v>
      </c>
      <c r="X1" s="6"/>
      <c r="Y1" s="6"/>
      <c r="Z1" s="6"/>
      <c r="AA1" s="6"/>
      <c r="AB1" s="6"/>
    </row>
    <row r="2" spans="1:37" ht="18.75" x14ac:dyDescent="0.25">
      <c r="A2" s="11" t="s">
        <v>0</v>
      </c>
      <c r="B2" s="11" t="s">
        <v>2</v>
      </c>
      <c r="C2" s="11" t="s">
        <v>1</v>
      </c>
      <c r="D2" s="11" t="s">
        <v>3</v>
      </c>
      <c r="E2" s="11" t="s">
        <v>4</v>
      </c>
      <c r="F2" s="12">
        <v>20</v>
      </c>
      <c r="G2" s="12"/>
      <c r="H2" s="12">
        <v>21</v>
      </c>
      <c r="I2" s="12"/>
      <c r="J2" s="12">
        <v>22</v>
      </c>
      <c r="K2" s="12"/>
      <c r="L2" s="12">
        <v>23</v>
      </c>
      <c r="M2" s="12"/>
      <c r="N2" s="12">
        <v>24</v>
      </c>
      <c r="O2" s="12"/>
      <c r="P2" s="12">
        <v>25</v>
      </c>
      <c r="Q2" s="12"/>
      <c r="R2" s="12">
        <v>26</v>
      </c>
      <c r="S2" s="14" t="s">
        <v>155</v>
      </c>
      <c r="T2" s="16" t="s">
        <v>32</v>
      </c>
      <c r="U2" s="16" t="s">
        <v>154</v>
      </c>
      <c r="V2" s="16" t="s">
        <v>33</v>
      </c>
      <c r="W2" s="16" t="s">
        <v>34</v>
      </c>
      <c r="X2" s="8"/>
      <c r="Y2" s="9"/>
      <c r="Z2" s="9"/>
      <c r="AA2" s="9"/>
      <c r="AB2" s="9"/>
    </row>
    <row r="3" spans="1:37" s="7" customFormat="1" ht="85.15" customHeight="1" x14ac:dyDescent="0.25">
      <c r="A3" s="11"/>
      <c r="B3" s="11" t="s">
        <v>35</v>
      </c>
      <c r="C3" s="11" t="s">
        <v>43</v>
      </c>
      <c r="D3" s="11" t="s">
        <v>54</v>
      </c>
      <c r="E3" s="11" t="s">
        <v>55</v>
      </c>
      <c r="F3" s="15"/>
      <c r="G3" s="15"/>
      <c r="H3" s="15">
        <v>3</v>
      </c>
      <c r="I3" s="15">
        <v>1</v>
      </c>
      <c r="J3" s="15">
        <v>1</v>
      </c>
      <c r="K3" s="15">
        <v>1</v>
      </c>
      <c r="L3" s="15"/>
      <c r="M3" s="15">
        <v>1</v>
      </c>
      <c r="N3" s="15">
        <v>3</v>
      </c>
      <c r="O3" s="15"/>
      <c r="P3" s="15">
        <v>3</v>
      </c>
      <c r="Q3" s="15">
        <v>1</v>
      </c>
      <c r="R3" s="15">
        <v>4</v>
      </c>
      <c r="S3" s="19">
        <f>SUM(F3:R3)</f>
        <v>18</v>
      </c>
      <c r="T3" s="16">
        <v>55</v>
      </c>
      <c r="U3" s="16">
        <f t="shared" ref="U3" si="0">T3*S3</f>
        <v>990</v>
      </c>
      <c r="V3" s="16">
        <v>28</v>
      </c>
      <c r="W3" s="16">
        <f t="shared" ref="W3" si="1">V3*S3</f>
        <v>504</v>
      </c>
      <c r="AG3" s="7">
        <f t="shared" ref="AG3:AG16" si="2">SUM(G3:AF3)</f>
        <v>1613</v>
      </c>
      <c r="AH3" s="7">
        <v>55</v>
      </c>
      <c r="AI3" s="7">
        <f t="shared" ref="AI3:AI16" si="3">AH3*AG3</f>
        <v>88715</v>
      </c>
      <c r="AJ3" s="7">
        <v>28</v>
      </c>
      <c r="AK3" s="7">
        <f t="shared" ref="AK3:AK16" si="4">AJ3*AG3</f>
        <v>45164</v>
      </c>
    </row>
    <row r="4" spans="1:37" s="7" customFormat="1" ht="85.15" customHeight="1" x14ac:dyDescent="0.25">
      <c r="A4" s="11"/>
      <c r="B4" s="11" t="s">
        <v>35</v>
      </c>
      <c r="C4" s="11" t="s">
        <v>43</v>
      </c>
      <c r="D4" s="11" t="s">
        <v>56</v>
      </c>
      <c r="E4" s="11" t="s">
        <v>42</v>
      </c>
      <c r="F4" s="15">
        <v>5</v>
      </c>
      <c r="G4" s="15">
        <v>1</v>
      </c>
      <c r="H4" s="15"/>
      <c r="I4" s="15"/>
      <c r="J4" s="15">
        <v>2</v>
      </c>
      <c r="K4" s="15">
        <v>1</v>
      </c>
      <c r="L4" s="15">
        <v>4</v>
      </c>
      <c r="M4" s="15">
        <v>1</v>
      </c>
      <c r="N4" s="15">
        <v>4</v>
      </c>
      <c r="O4" s="15">
        <v>1</v>
      </c>
      <c r="P4" s="15">
        <v>3</v>
      </c>
      <c r="Q4" s="15">
        <v>1</v>
      </c>
      <c r="R4" s="15">
        <v>3</v>
      </c>
      <c r="S4" s="19">
        <f t="shared" ref="S4:S16" si="5">SUM(F4:R4)</f>
        <v>26</v>
      </c>
      <c r="T4" s="16">
        <v>55</v>
      </c>
      <c r="U4" s="16">
        <f t="shared" ref="U4:U16" si="6">T4*S4</f>
        <v>1430</v>
      </c>
      <c r="V4" s="16">
        <v>28</v>
      </c>
      <c r="W4" s="16">
        <f t="shared" ref="W4:W16" si="7">V4*S4</f>
        <v>728</v>
      </c>
      <c r="AG4" s="7">
        <f t="shared" si="2"/>
        <v>2288</v>
      </c>
      <c r="AH4" s="7">
        <v>55</v>
      </c>
      <c r="AI4" s="7">
        <f t="shared" si="3"/>
        <v>125840</v>
      </c>
      <c r="AJ4" s="7">
        <v>28</v>
      </c>
      <c r="AK4" s="7">
        <f t="shared" si="4"/>
        <v>64064</v>
      </c>
    </row>
    <row r="5" spans="1:37" s="7" customFormat="1" ht="85.15" customHeight="1" x14ac:dyDescent="0.25">
      <c r="A5" s="11"/>
      <c r="B5" s="11" t="s">
        <v>35</v>
      </c>
      <c r="C5" s="11" t="s">
        <v>43</v>
      </c>
      <c r="D5" s="11" t="s">
        <v>58</v>
      </c>
      <c r="E5" s="11" t="s">
        <v>59</v>
      </c>
      <c r="F5" s="15">
        <v>2</v>
      </c>
      <c r="G5" s="15"/>
      <c r="H5" s="15">
        <v>2</v>
      </c>
      <c r="I5" s="15"/>
      <c r="J5" s="15">
        <v>1</v>
      </c>
      <c r="K5" s="15">
        <v>1</v>
      </c>
      <c r="L5" s="15">
        <v>4</v>
      </c>
      <c r="M5" s="15">
        <v>1</v>
      </c>
      <c r="N5" s="15">
        <v>3</v>
      </c>
      <c r="O5" s="15">
        <v>4</v>
      </c>
      <c r="P5" s="15">
        <v>6</v>
      </c>
      <c r="Q5" s="15">
        <v>4</v>
      </c>
      <c r="R5" s="15">
        <v>3</v>
      </c>
      <c r="S5" s="19">
        <f t="shared" si="5"/>
        <v>31</v>
      </c>
      <c r="T5" s="16">
        <v>55</v>
      </c>
      <c r="U5" s="16">
        <f t="shared" si="6"/>
        <v>1705</v>
      </c>
      <c r="V5" s="16">
        <v>28</v>
      </c>
      <c r="W5" s="16">
        <f t="shared" si="7"/>
        <v>868</v>
      </c>
      <c r="AG5" s="7">
        <f t="shared" si="2"/>
        <v>2716</v>
      </c>
      <c r="AH5" s="7">
        <v>55</v>
      </c>
      <c r="AI5" s="7">
        <f t="shared" si="3"/>
        <v>149380</v>
      </c>
      <c r="AJ5" s="7">
        <v>28</v>
      </c>
      <c r="AK5" s="7">
        <f t="shared" si="4"/>
        <v>76048</v>
      </c>
    </row>
    <row r="6" spans="1:37" s="7" customFormat="1" ht="85.15" customHeight="1" x14ac:dyDescent="0.25">
      <c r="A6" s="11"/>
      <c r="B6" s="11" t="s">
        <v>35</v>
      </c>
      <c r="C6" s="11" t="s">
        <v>43</v>
      </c>
      <c r="D6" s="11" t="s">
        <v>60</v>
      </c>
      <c r="E6" s="11" t="s">
        <v>61</v>
      </c>
      <c r="F6" s="15"/>
      <c r="G6" s="15">
        <v>1</v>
      </c>
      <c r="H6" s="15"/>
      <c r="I6" s="15">
        <v>2</v>
      </c>
      <c r="J6" s="15">
        <v>2</v>
      </c>
      <c r="K6" s="15">
        <v>2</v>
      </c>
      <c r="L6" s="15">
        <v>6</v>
      </c>
      <c r="M6" s="15">
        <v>2</v>
      </c>
      <c r="N6" s="15">
        <v>3</v>
      </c>
      <c r="O6" s="15">
        <v>1</v>
      </c>
      <c r="P6" s="15">
        <v>2</v>
      </c>
      <c r="Q6" s="15">
        <v>2</v>
      </c>
      <c r="R6" s="15">
        <v>5</v>
      </c>
      <c r="S6" s="19">
        <f t="shared" si="5"/>
        <v>28</v>
      </c>
      <c r="T6" s="16">
        <v>55</v>
      </c>
      <c r="U6" s="16">
        <f t="shared" si="6"/>
        <v>1540</v>
      </c>
      <c r="V6" s="16">
        <v>28</v>
      </c>
      <c r="W6" s="16">
        <f t="shared" si="7"/>
        <v>784</v>
      </c>
      <c r="AG6" s="7">
        <f t="shared" si="2"/>
        <v>2463</v>
      </c>
      <c r="AH6" s="7">
        <v>55</v>
      </c>
      <c r="AI6" s="7">
        <f t="shared" si="3"/>
        <v>135465</v>
      </c>
      <c r="AJ6" s="7">
        <v>28</v>
      </c>
      <c r="AK6" s="7">
        <f t="shared" si="4"/>
        <v>68964</v>
      </c>
    </row>
    <row r="7" spans="1:37" s="7" customFormat="1" ht="85.15" customHeight="1" x14ac:dyDescent="0.25">
      <c r="A7" s="11"/>
      <c r="B7" s="11" t="s">
        <v>35</v>
      </c>
      <c r="C7" s="11" t="s">
        <v>43</v>
      </c>
      <c r="D7" s="11" t="s">
        <v>65</v>
      </c>
      <c r="E7" s="11" t="s">
        <v>40</v>
      </c>
      <c r="F7" s="15">
        <v>4</v>
      </c>
      <c r="G7" s="15">
        <v>1</v>
      </c>
      <c r="H7" s="15">
        <v>5</v>
      </c>
      <c r="I7" s="15">
        <v>1</v>
      </c>
      <c r="J7" s="15">
        <v>5</v>
      </c>
      <c r="K7" s="15">
        <v>1</v>
      </c>
      <c r="L7" s="15">
        <v>3</v>
      </c>
      <c r="M7" s="15"/>
      <c r="N7" s="15">
        <v>4</v>
      </c>
      <c r="O7" s="15">
        <v>1</v>
      </c>
      <c r="P7" s="15">
        <v>4</v>
      </c>
      <c r="Q7" s="15">
        <v>1</v>
      </c>
      <c r="R7" s="15">
        <v>3</v>
      </c>
      <c r="S7" s="19">
        <f t="shared" si="5"/>
        <v>33</v>
      </c>
      <c r="T7" s="16">
        <v>55</v>
      </c>
      <c r="U7" s="16">
        <f t="shared" si="6"/>
        <v>1815</v>
      </c>
      <c r="V7" s="16">
        <v>28</v>
      </c>
      <c r="W7" s="16">
        <f t="shared" si="7"/>
        <v>924</v>
      </c>
      <c r="AG7" s="7">
        <f t="shared" si="2"/>
        <v>2884</v>
      </c>
      <c r="AH7" s="7">
        <v>55</v>
      </c>
      <c r="AI7" s="7">
        <f t="shared" si="3"/>
        <v>158620</v>
      </c>
      <c r="AJ7" s="7">
        <v>28</v>
      </c>
      <c r="AK7" s="7">
        <f t="shared" si="4"/>
        <v>80752</v>
      </c>
    </row>
    <row r="8" spans="1:37" s="7" customFormat="1" ht="85.15" customHeight="1" x14ac:dyDescent="0.25">
      <c r="A8" s="11"/>
      <c r="B8" s="11" t="s">
        <v>35</v>
      </c>
      <c r="C8" s="11" t="s">
        <v>80</v>
      </c>
      <c r="D8" s="11" t="s">
        <v>81</v>
      </c>
      <c r="E8" s="11" t="s">
        <v>82</v>
      </c>
      <c r="F8" s="15">
        <v>5</v>
      </c>
      <c r="G8" s="15"/>
      <c r="H8" s="15">
        <v>5</v>
      </c>
      <c r="I8" s="15">
        <v>1</v>
      </c>
      <c r="J8" s="15">
        <v>3</v>
      </c>
      <c r="K8" s="15">
        <v>1</v>
      </c>
      <c r="L8" s="15">
        <v>5</v>
      </c>
      <c r="M8" s="15">
        <v>1</v>
      </c>
      <c r="N8" s="15">
        <v>2</v>
      </c>
      <c r="O8" s="15">
        <v>1</v>
      </c>
      <c r="P8" s="15"/>
      <c r="Q8" s="15">
        <v>1</v>
      </c>
      <c r="R8" s="15">
        <v>5</v>
      </c>
      <c r="S8" s="19">
        <f t="shared" si="5"/>
        <v>30</v>
      </c>
      <c r="T8" s="16">
        <v>55</v>
      </c>
      <c r="U8" s="16">
        <f t="shared" si="6"/>
        <v>1650</v>
      </c>
      <c r="V8" s="16">
        <v>28</v>
      </c>
      <c r="W8" s="16">
        <f t="shared" si="7"/>
        <v>840</v>
      </c>
      <c r="AG8" s="7">
        <f t="shared" si="2"/>
        <v>2628</v>
      </c>
      <c r="AH8" s="7">
        <v>55</v>
      </c>
      <c r="AI8" s="7">
        <f t="shared" si="3"/>
        <v>144540</v>
      </c>
      <c r="AJ8" s="7">
        <v>28</v>
      </c>
      <c r="AK8" s="7">
        <f t="shared" si="4"/>
        <v>73584</v>
      </c>
    </row>
    <row r="9" spans="1:37" s="7" customFormat="1" ht="85.15" customHeight="1" x14ac:dyDescent="0.25">
      <c r="A9" s="11"/>
      <c r="B9" s="11" t="s">
        <v>35</v>
      </c>
      <c r="C9" s="11" t="s">
        <v>43</v>
      </c>
      <c r="D9" s="11" t="s">
        <v>88</v>
      </c>
      <c r="E9" s="11" t="s">
        <v>89</v>
      </c>
      <c r="F9" s="15">
        <v>1</v>
      </c>
      <c r="G9" s="15">
        <v>3</v>
      </c>
      <c r="H9" s="15">
        <v>3</v>
      </c>
      <c r="I9" s="15">
        <v>2</v>
      </c>
      <c r="J9" s="15">
        <v>5</v>
      </c>
      <c r="K9" s="15">
        <v>3</v>
      </c>
      <c r="L9" s="15"/>
      <c r="M9" s="15">
        <v>2</v>
      </c>
      <c r="N9" s="15">
        <v>6</v>
      </c>
      <c r="O9" s="15">
        <v>3</v>
      </c>
      <c r="P9" s="15">
        <v>1</v>
      </c>
      <c r="Q9" s="15">
        <v>1</v>
      </c>
      <c r="R9" s="15">
        <v>5</v>
      </c>
      <c r="S9" s="19">
        <f t="shared" si="5"/>
        <v>35</v>
      </c>
      <c r="T9" s="16">
        <v>55</v>
      </c>
      <c r="U9" s="16">
        <f t="shared" si="6"/>
        <v>1925</v>
      </c>
      <c r="V9" s="16">
        <v>28</v>
      </c>
      <c r="W9" s="16">
        <f t="shared" si="7"/>
        <v>980</v>
      </c>
      <c r="AG9" s="7">
        <f t="shared" si="2"/>
        <v>3057</v>
      </c>
      <c r="AH9" s="7">
        <v>55</v>
      </c>
      <c r="AI9" s="7">
        <f t="shared" si="3"/>
        <v>168135</v>
      </c>
      <c r="AJ9" s="7">
        <v>28</v>
      </c>
      <c r="AK9" s="7">
        <f t="shared" si="4"/>
        <v>85596</v>
      </c>
    </row>
    <row r="10" spans="1:37" s="7" customFormat="1" ht="85.15" customHeight="1" x14ac:dyDescent="0.25">
      <c r="A10" s="11"/>
      <c r="B10" s="11" t="s">
        <v>35</v>
      </c>
      <c r="C10" s="11" t="s">
        <v>112</v>
      </c>
      <c r="D10" s="11" t="s">
        <v>113</v>
      </c>
      <c r="E10" s="11" t="s">
        <v>75</v>
      </c>
      <c r="F10" s="15">
        <v>5</v>
      </c>
      <c r="G10" s="15"/>
      <c r="H10" s="15"/>
      <c r="I10" s="15"/>
      <c r="J10" s="15"/>
      <c r="K10" s="15"/>
      <c r="L10" s="15">
        <v>5</v>
      </c>
      <c r="M10" s="15"/>
      <c r="N10" s="15">
        <v>2</v>
      </c>
      <c r="O10" s="15"/>
      <c r="P10" s="15">
        <v>4</v>
      </c>
      <c r="Q10" s="15"/>
      <c r="R10" s="15">
        <v>2</v>
      </c>
      <c r="S10" s="19">
        <f t="shared" si="5"/>
        <v>18</v>
      </c>
      <c r="T10" s="16">
        <v>55</v>
      </c>
      <c r="U10" s="16">
        <f t="shared" si="6"/>
        <v>990</v>
      </c>
      <c r="V10" s="16">
        <v>28</v>
      </c>
      <c r="W10" s="16">
        <f t="shared" si="7"/>
        <v>504</v>
      </c>
      <c r="AG10" s="7">
        <f t="shared" si="2"/>
        <v>1608</v>
      </c>
      <c r="AH10" s="7">
        <v>55</v>
      </c>
      <c r="AI10" s="7">
        <f t="shared" si="3"/>
        <v>88440</v>
      </c>
      <c r="AJ10" s="7">
        <v>28</v>
      </c>
      <c r="AK10" s="7">
        <f t="shared" si="4"/>
        <v>45024</v>
      </c>
    </row>
    <row r="11" spans="1:37" s="7" customFormat="1" ht="85.15" customHeight="1" x14ac:dyDescent="0.25">
      <c r="A11" s="11"/>
      <c r="B11" s="11" t="s">
        <v>35</v>
      </c>
      <c r="C11" s="11" t="s">
        <v>112</v>
      </c>
      <c r="D11" s="11" t="s">
        <v>121</v>
      </c>
      <c r="E11" s="11" t="s">
        <v>79</v>
      </c>
      <c r="F11" s="15">
        <v>1</v>
      </c>
      <c r="G11" s="15"/>
      <c r="H11" s="15">
        <v>3</v>
      </c>
      <c r="I11" s="15"/>
      <c r="J11" s="15">
        <v>4</v>
      </c>
      <c r="K11" s="15"/>
      <c r="L11" s="15">
        <v>1</v>
      </c>
      <c r="M11" s="15"/>
      <c r="N11" s="15">
        <v>2</v>
      </c>
      <c r="O11" s="15"/>
      <c r="P11" s="15">
        <v>3</v>
      </c>
      <c r="Q11" s="15"/>
      <c r="R11" s="15">
        <v>4</v>
      </c>
      <c r="S11" s="19">
        <f t="shared" si="5"/>
        <v>18</v>
      </c>
      <c r="T11" s="16">
        <v>55</v>
      </c>
      <c r="U11" s="16">
        <f t="shared" si="6"/>
        <v>990</v>
      </c>
      <c r="V11" s="16">
        <v>28</v>
      </c>
      <c r="W11" s="16">
        <f t="shared" si="7"/>
        <v>504</v>
      </c>
      <c r="AG11" s="7">
        <f t="shared" si="2"/>
        <v>1612</v>
      </c>
      <c r="AH11" s="7">
        <v>55</v>
      </c>
      <c r="AI11" s="7">
        <f t="shared" si="3"/>
        <v>88660</v>
      </c>
      <c r="AJ11" s="7">
        <v>28</v>
      </c>
      <c r="AK11" s="7">
        <f t="shared" si="4"/>
        <v>45136</v>
      </c>
    </row>
    <row r="12" spans="1:37" s="7" customFormat="1" ht="85.15" customHeight="1" x14ac:dyDescent="0.25">
      <c r="A12" s="11"/>
      <c r="B12" s="11" t="s">
        <v>35</v>
      </c>
      <c r="C12" s="11" t="s">
        <v>43</v>
      </c>
      <c r="D12" s="11" t="s">
        <v>44</v>
      </c>
      <c r="E12" s="11" t="s">
        <v>45</v>
      </c>
      <c r="F12" s="15">
        <v>1</v>
      </c>
      <c r="G12" s="15"/>
      <c r="H12" s="15">
        <v>5</v>
      </c>
      <c r="I12" s="15"/>
      <c r="J12" s="15">
        <v>4</v>
      </c>
      <c r="K12" s="15"/>
      <c r="L12" s="15"/>
      <c r="M12" s="15"/>
      <c r="N12" s="15">
        <v>4</v>
      </c>
      <c r="O12" s="15"/>
      <c r="P12" s="15">
        <v>1</v>
      </c>
      <c r="Q12" s="15"/>
      <c r="R12" s="15">
        <v>5</v>
      </c>
      <c r="S12" s="19">
        <f t="shared" si="5"/>
        <v>20</v>
      </c>
      <c r="T12" s="16">
        <v>55</v>
      </c>
      <c r="U12" s="16">
        <f t="shared" si="6"/>
        <v>1100</v>
      </c>
      <c r="V12" s="16">
        <v>28</v>
      </c>
      <c r="W12" s="16">
        <f t="shared" si="7"/>
        <v>560</v>
      </c>
      <c r="AG12" s="7">
        <f t="shared" si="2"/>
        <v>1782</v>
      </c>
      <c r="AH12" s="7">
        <v>55</v>
      </c>
      <c r="AI12" s="7">
        <f t="shared" si="3"/>
        <v>98010</v>
      </c>
      <c r="AJ12" s="7">
        <v>28</v>
      </c>
      <c r="AK12" s="7">
        <f t="shared" si="4"/>
        <v>49896</v>
      </c>
    </row>
    <row r="13" spans="1:37" s="7" customFormat="1" ht="85.15" customHeight="1" x14ac:dyDescent="0.25">
      <c r="A13" s="11"/>
      <c r="B13" s="11" t="s">
        <v>35</v>
      </c>
      <c r="C13" s="11" t="s">
        <v>43</v>
      </c>
      <c r="D13" s="11" t="s">
        <v>57</v>
      </c>
      <c r="E13" s="11" t="s">
        <v>38</v>
      </c>
      <c r="F13" s="15">
        <v>3</v>
      </c>
      <c r="G13" s="15">
        <v>2</v>
      </c>
      <c r="H13" s="15"/>
      <c r="I13" s="15">
        <v>2</v>
      </c>
      <c r="J13" s="15"/>
      <c r="K13" s="15">
        <v>3</v>
      </c>
      <c r="L13" s="15">
        <v>2</v>
      </c>
      <c r="M13" s="15">
        <v>1</v>
      </c>
      <c r="N13" s="15">
        <v>2</v>
      </c>
      <c r="O13" s="15">
        <v>2</v>
      </c>
      <c r="P13" s="15"/>
      <c r="Q13" s="15">
        <v>1</v>
      </c>
      <c r="R13" s="15">
        <v>5</v>
      </c>
      <c r="S13" s="19">
        <f t="shared" si="5"/>
        <v>23</v>
      </c>
      <c r="T13" s="16">
        <v>55</v>
      </c>
      <c r="U13" s="16">
        <f t="shared" si="6"/>
        <v>1265</v>
      </c>
      <c r="V13" s="16">
        <v>28</v>
      </c>
      <c r="W13" s="16">
        <f t="shared" si="7"/>
        <v>644</v>
      </c>
      <c r="AG13" s="7">
        <f t="shared" si="2"/>
        <v>2035</v>
      </c>
      <c r="AH13" s="7">
        <v>55</v>
      </c>
      <c r="AI13" s="7">
        <f t="shared" si="3"/>
        <v>111925</v>
      </c>
      <c r="AJ13" s="7">
        <v>28</v>
      </c>
      <c r="AK13" s="7">
        <f t="shared" si="4"/>
        <v>56980</v>
      </c>
    </row>
    <row r="14" spans="1:37" s="7" customFormat="1" ht="85.15" customHeight="1" x14ac:dyDescent="0.25">
      <c r="A14" s="11"/>
      <c r="B14" s="11" t="s">
        <v>35</v>
      </c>
      <c r="C14" s="11" t="s">
        <v>43</v>
      </c>
      <c r="D14" s="11" t="s">
        <v>72</v>
      </c>
      <c r="E14" s="11" t="s">
        <v>64</v>
      </c>
      <c r="F14" s="15">
        <v>4</v>
      </c>
      <c r="G14" s="15">
        <v>1</v>
      </c>
      <c r="H14" s="15">
        <v>5</v>
      </c>
      <c r="I14" s="15">
        <v>1</v>
      </c>
      <c r="J14" s="15"/>
      <c r="K14" s="15">
        <v>1</v>
      </c>
      <c r="L14" s="15"/>
      <c r="M14" s="15">
        <v>1</v>
      </c>
      <c r="N14" s="15">
        <v>4</v>
      </c>
      <c r="O14" s="15">
        <v>1</v>
      </c>
      <c r="P14" s="15">
        <v>1</v>
      </c>
      <c r="Q14" s="15"/>
      <c r="R14" s="15">
        <v>5</v>
      </c>
      <c r="S14" s="19">
        <f t="shared" si="5"/>
        <v>24</v>
      </c>
      <c r="T14" s="16">
        <v>55</v>
      </c>
      <c r="U14" s="16">
        <f t="shared" si="6"/>
        <v>1320</v>
      </c>
      <c r="V14" s="16">
        <v>28</v>
      </c>
      <c r="W14" s="16">
        <f t="shared" si="7"/>
        <v>672</v>
      </c>
      <c r="AG14" s="7">
        <f t="shared" si="2"/>
        <v>2119</v>
      </c>
      <c r="AH14" s="7">
        <v>55</v>
      </c>
      <c r="AI14" s="7">
        <f t="shared" si="3"/>
        <v>116545</v>
      </c>
      <c r="AJ14" s="7">
        <v>28</v>
      </c>
      <c r="AK14" s="7">
        <f t="shared" si="4"/>
        <v>59332</v>
      </c>
    </row>
    <row r="15" spans="1:37" s="7" customFormat="1" ht="85.15" customHeight="1" x14ac:dyDescent="0.25">
      <c r="A15" s="11"/>
      <c r="B15" s="11" t="s">
        <v>35</v>
      </c>
      <c r="C15" s="11" t="s">
        <v>43</v>
      </c>
      <c r="D15" s="11" t="s">
        <v>103</v>
      </c>
      <c r="E15" s="11" t="s">
        <v>104</v>
      </c>
      <c r="F15" s="15">
        <v>1</v>
      </c>
      <c r="G15" s="15"/>
      <c r="H15" s="15">
        <v>4</v>
      </c>
      <c r="I15" s="15"/>
      <c r="J15" s="15"/>
      <c r="K15" s="15"/>
      <c r="L15" s="15">
        <v>1</v>
      </c>
      <c r="M15" s="15"/>
      <c r="N15" s="15">
        <v>3</v>
      </c>
      <c r="O15" s="15"/>
      <c r="P15" s="15">
        <v>3</v>
      </c>
      <c r="Q15" s="15"/>
      <c r="R15" s="15">
        <v>6</v>
      </c>
      <c r="S15" s="19">
        <f t="shared" si="5"/>
        <v>18</v>
      </c>
      <c r="T15" s="16">
        <v>55</v>
      </c>
      <c r="U15" s="16">
        <f t="shared" si="6"/>
        <v>990</v>
      </c>
      <c r="V15" s="16">
        <v>28</v>
      </c>
      <c r="W15" s="16">
        <f t="shared" si="7"/>
        <v>504</v>
      </c>
      <c r="AG15" s="7">
        <f t="shared" si="2"/>
        <v>1612</v>
      </c>
      <c r="AH15" s="7">
        <v>55</v>
      </c>
      <c r="AI15" s="7">
        <f t="shared" si="3"/>
        <v>88660</v>
      </c>
      <c r="AJ15" s="7">
        <v>28</v>
      </c>
      <c r="AK15" s="7">
        <f t="shared" si="4"/>
        <v>45136</v>
      </c>
    </row>
    <row r="16" spans="1:37" s="7" customFormat="1" ht="85.15" customHeight="1" x14ac:dyDescent="0.25">
      <c r="A16" s="11"/>
      <c r="B16" s="11" t="s">
        <v>35</v>
      </c>
      <c r="C16" s="11" t="s">
        <v>43</v>
      </c>
      <c r="D16" s="11" t="s">
        <v>111</v>
      </c>
      <c r="E16" s="11" t="s">
        <v>107</v>
      </c>
      <c r="F16" s="15"/>
      <c r="G16" s="15"/>
      <c r="H16" s="15"/>
      <c r="I16" s="15"/>
      <c r="J16" s="15">
        <v>1</v>
      </c>
      <c r="K16" s="15"/>
      <c r="L16" s="15">
        <v>3</v>
      </c>
      <c r="M16" s="15"/>
      <c r="N16" s="15">
        <v>3</v>
      </c>
      <c r="O16" s="15"/>
      <c r="P16" s="15">
        <v>1</v>
      </c>
      <c r="Q16" s="15"/>
      <c r="R16" s="15">
        <v>4</v>
      </c>
      <c r="S16" s="19">
        <f t="shared" si="5"/>
        <v>12</v>
      </c>
      <c r="T16" s="16">
        <v>55</v>
      </c>
      <c r="U16" s="16">
        <f t="shared" si="6"/>
        <v>660</v>
      </c>
      <c r="V16" s="16">
        <v>28</v>
      </c>
      <c r="W16" s="16">
        <f t="shared" si="7"/>
        <v>336</v>
      </c>
      <c r="AG16" s="7">
        <f t="shared" si="2"/>
        <v>1103</v>
      </c>
      <c r="AH16" s="7">
        <v>55</v>
      </c>
      <c r="AI16" s="7">
        <f t="shared" si="3"/>
        <v>60665</v>
      </c>
      <c r="AJ16" s="7">
        <v>28</v>
      </c>
      <c r="AK16" s="7">
        <f t="shared" si="4"/>
        <v>30884</v>
      </c>
    </row>
  </sheetData>
  <conditionalFormatting sqref="D4:D16">
    <cfRule type="duplicateValues" dxfId="0" priority="2"/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Foglio3</vt:lpstr>
      <vt:lpstr>SAUCONY KIDS</vt:lpstr>
      <vt:lpstr>SAUCONY BABY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2023-07-06T16:55:24Z</dcterms:created>
  <dcterms:modified xsi:type="dcterms:W3CDTF">2023-11-15T14:34:35Z</dcterms:modified>
</cp:coreProperties>
</file>